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66" i="8" l="1"/>
  <c r="E52" i="8"/>
  <c r="F395" i="8" l="1"/>
  <c r="D406" i="8" s="1"/>
  <c r="E306" i="8"/>
  <c r="E283" i="8" l="1"/>
  <c r="E330" i="8"/>
  <c r="N324" i="8"/>
  <c r="M324" i="8"/>
  <c r="L324" i="8"/>
  <c r="K324" i="8"/>
  <c r="C326" i="8" s="1"/>
  <c r="A318" i="8"/>
  <c r="A319" i="8" s="1"/>
  <c r="A320" i="8" s="1"/>
  <c r="A321" i="8" s="1"/>
  <c r="A322" i="8" s="1"/>
  <c r="A323" i="8" s="1"/>
  <c r="M120" i="8"/>
  <c r="K120" i="8"/>
  <c r="F381" i="8" l="1"/>
  <c r="D389" i="8" s="1"/>
  <c r="N301" i="8"/>
  <c r="M301" i="8"/>
  <c r="L301" i="8"/>
  <c r="K301" i="8"/>
  <c r="C303" i="8" s="1"/>
  <c r="A295" i="8"/>
  <c r="A296" i="8" s="1"/>
  <c r="A297" i="8" s="1"/>
  <c r="A298" i="8" s="1"/>
  <c r="A299" i="8" s="1"/>
  <c r="A300" i="8" s="1"/>
  <c r="M101" i="8"/>
  <c r="K101" i="8"/>
  <c r="K82" i="8"/>
  <c r="E388" i="8" l="1"/>
  <c r="E405" i="8" s="1"/>
  <c r="O82" i="8" l="1"/>
  <c r="L82" i="8"/>
  <c r="M82" i="8"/>
  <c r="N120" i="8"/>
  <c r="C125" i="8"/>
  <c r="L120" i="8"/>
  <c r="C124" i="8"/>
  <c r="N101" i="8"/>
  <c r="C106" i="8"/>
  <c r="L101" i="8"/>
  <c r="C105" i="8"/>
  <c r="F17" i="8"/>
  <c r="G17" i="8" s="1"/>
  <c r="F16" i="8"/>
  <c r="G16" i="8" s="1"/>
  <c r="F15" i="8"/>
  <c r="G15" i="8" s="1"/>
  <c r="E15" i="8"/>
  <c r="F22" i="8" l="1"/>
  <c r="C24" i="8" s="1"/>
  <c r="E22" i="8"/>
  <c r="C12" i="10" l="1"/>
  <c r="C13" i="10" s="1"/>
  <c r="M277" i="8"/>
  <c r="L277" i="8"/>
  <c r="K277" i="8"/>
  <c r="A271" i="8"/>
  <c r="A272" i="8" s="1"/>
  <c r="A273" i="8" s="1"/>
  <c r="A274" i="8" s="1"/>
  <c r="A275" i="8" s="1"/>
  <c r="A276" i="8" s="1"/>
  <c r="N277" i="8"/>
  <c r="E38" i="8"/>
  <c r="F367" i="8" l="1"/>
  <c r="D375" i="8" s="1"/>
  <c r="E374" i="8" l="1"/>
  <c r="C279" i="8" l="1"/>
  <c r="C87" i="8"/>
  <c r="C86" i="8"/>
</calcChain>
</file>

<file path=xl/sharedStrings.xml><?xml version="1.0" encoding="utf-8"?>
<sst xmlns="http://schemas.openxmlformats.org/spreadsheetml/2006/main" count="2149" uniqueCount="519">
  <si>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</si>
  <si>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</si>
  <si>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</si>
  <si>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</si>
  <si>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</si>
  <si>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</si>
  <si>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</si>
  <si>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</si>
  <si>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</si>
  <si>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</si>
  <si>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</si>
  <si>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</si>
  <si>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</si>
  <si>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</si>
  <si>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</si>
  <si>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</si>
  <si>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</si>
  <si>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</si>
  <si>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</si>
  <si>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</si>
  <si>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</si>
  <si>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</si>
  <si>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</si>
  <si>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</si>
  <si>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</si>
  <si>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</si>
  <si>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</si>
  <si>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</si>
  <si>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</si>
  <si>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</si>
  <si>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</si>
  <si>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</si>
  <si>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</si>
  <si>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</si>
  <si>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</si>
  <si>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</si>
  <si>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</si>
  <si>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</si>
  <si>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</si>
  <si>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</si>
  <si>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</si>
  <si>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</si>
  <si>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</si>
  <si>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</si>
  <si>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</si>
  <si>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</si>
  <si>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</si>
  <si>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</si>
  <si>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</si>
  <si>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</si>
  <si>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</si>
  <si>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</si>
  <si>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</si>
  <si>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</si>
  <si>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</si>
  <si>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</si>
  <si>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</si>
  <si>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</si>
  <si>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</si>
  <si>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</si>
  <si>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</si>
  <si>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</si>
  <si>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</si>
  <si>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</si>
  <si>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</si>
  <si>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</si>
  <si>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</si>
  <si>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</si>
  <si>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</si>
  <si>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</si>
  <si>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</si>
  <si>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</si>
  <si>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</si>
  <si>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</si>
  <si>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</si>
  <si>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</si>
  <si>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</si>
  <si>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</si>
  <si>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</si>
  <si>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</si>
  <si>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</si>
  <si>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</si>
  <si>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</si>
  <si>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</si>
  <si>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</si>
  <si>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</si>
  <si>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</si>
  <si>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</si>
  <si>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</si>
  <si>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</si>
  <si>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</si>
  <si>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</si>
  <si>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</si>
  <si>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</si>
  <si>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</si>
  <si>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</si>
  <si>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</si>
  <si>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</si>
  <si>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</si>
  <si>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</si>
  <si>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</si>
  <si>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</si>
  <si>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</si>
  <si>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</si>
  <si>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</si>
  <si>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</si>
  <si>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</si>
  <si>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</si>
  <si>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</si>
  <si>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</si>
  <si>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</si>
  <si>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</si>
  <si>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</si>
  <si>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</si>
  <si>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</si>
  <si>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</si>
  <si>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</si>
  <si>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</si>
  <si>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</si>
  <si>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</si>
  <si>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</si>
  <si>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</si>
  <si>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</si>
  <si>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</si>
  <si>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</si>
  <si>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</si>
  <si>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</si>
  <si>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</si>
  <si>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</si>
  <si>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</si>
  <si>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</si>
  <si>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</si>
  <si>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</si>
  <si>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</si>
  <si>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</si>
  <si>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</si>
  <si>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</si>
  <si>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</si>
  <si>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</si>
  <si>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</si>
  <si>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</si>
  <si>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</si>
  <si>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</si>
  <si>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</si>
  <si>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</si>
  <si>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</si>
  <si>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</si>
  <si>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</si>
  <si>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</si>
  <si>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</si>
  <si>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</si>
  <si>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</si>
  <si>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</si>
  <si>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</si>
  <si>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</si>
  <si>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</si>
  <si>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</si>
  <si>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UN MEJOR VIVIR FUMVIR</t>
  </si>
  <si>
    <t>Simultaneidad 80% cupos</t>
  </si>
  <si>
    <t>Experiencia habilitante Grupo 11</t>
  </si>
  <si>
    <t>ICBF</t>
  </si>
  <si>
    <t>128 DE 2014</t>
  </si>
  <si>
    <t>N/A</t>
  </si>
  <si>
    <t>58 DE 2013</t>
  </si>
  <si>
    <t>19 DE 2012</t>
  </si>
  <si>
    <t>1. Experiencia Específica - Adicional GRUPO 11</t>
  </si>
  <si>
    <t>23 DE 2011</t>
  </si>
  <si>
    <t>130 DE 2010</t>
  </si>
  <si>
    <t>COORDINADOR CDI INSTITUCIONAL</t>
  </si>
  <si>
    <t>2/448</t>
  </si>
  <si>
    <t>3/767</t>
  </si>
  <si>
    <t>DORIS MARIA ARQUEZ CORRALES</t>
  </si>
  <si>
    <t>LICENCIADA EN CIENCIAS RELIGIOSAS</t>
  </si>
  <si>
    <t>PONTIFICIA UNIVERSIDAD JAVERIANA</t>
  </si>
  <si>
    <t>FUMVIR</t>
  </si>
  <si>
    <t>02/092013          08/11/2014</t>
  </si>
  <si>
    <t>LISNEY MARTINEZ OSPINO</t>
  </si>
  <si>
    <t>TRABAJADORA SOCIAL</t>
  </si>
  <si>
    <t>UNIVERSIDAD SIMON BOLIVAR</t>
  </si>
  <si>
    <t xml:space="preserve">ASOCIACION SOLIDARIA DE TRABAJADORES COMUNITARIOS DE PLATO                                                                                                                                                                                                                              </t>
  </si>
  <si>
    <t xml:space="preserve">14/08/2013                 20/10/2014                                        </t>
  </si>
  <si>
    <t>JEYZEL DEL CARMEN ALCALA GOMEZ</t>
  </si>
  <si>
    <t>PSICOLOGA</t>
  </si>
  <si>
    <t>UNIVERSIDAD METROPOLITANA</t>
  </si>
  <si>
    <t>COLEGIO NUESTRA SEÑORA DEL CARMEN -                            CENTRO PARA EL DESARROLLO Y REHABILITACION INTEGRAL CENDRI SAS</t>
  </si>
  <si>
    <t xml:space="preserve">12/03/2014 -22/08/2014                       01/09/2012 - 01/12/2013    </t>
  </si>
  <si>
    <t>COORDINADOR MODALIDAD FAMILIAR</t>
  </si>
  <si>
    <t>UNIVERSIDAD DEL MAGDALENA</t>
  </si>
  <si>
    <t>NAZARIO JOSE VASQUEZ BARANDICA</t>
  </si>
  <si>
    <t>LICENCIADO EN EDUCACION BASICA CON ENFASIS EN MATEMATICA</t>
  </si>
  <si>
    <t>UNIVERSIDAD DEL ATLANTICO</t>
  </si>
  <si>
    <t>INSTITUCION EDUCATIVA LA VOZ DE LA TIERRA</t>
  </si>
  <si>
    <t>03/03/2011 - 31/12/2013</t>
  </si>
  <si>
    <t>JORGE MIGUEL QUEBEDO BORRERO</t>
  </si>
  <si>
    <t>ADMINISTRADOR DE EMPRESAS</t>
  </si>
  <si>
    <t>UNIVERSIDAD DE BOLIVAR</t>
  </si>
  <si>
    <t>COPERACION UNIVERSITARIA DEL CARIBE CEDELCA</t>
  </si>
  <si>
    <t>1/7/2006 - 20/11/2014</t>
  </si>
  <si>
    <t>YENY YANETH VASQUEZ ZARCO</t>
  </si>
  <si>
    <t>UNIVERSIDAD SAN BUENAVENTURA</t>
  </si>
  <si>
    <t>15/02/2014 - 08/11/2014</t>
  </si>
  <si>
    <t>KAREN LORENA RAMIREZ PALACIO</t>
  </si>
  <si>
    <t>CAJAMAG</t>
  </si>
  <si>
    <t>14/10/2010 - 15/11/2010        12/11/2010 - 15/12/2010     01/02/2011 - 01/05/2011     31/10/2011 - 02/12/2011     23/02/2012 - 01/06/2012</t>
  </si>
  <si>
    <t>EUFROSINA ELVIRA MARTINEZ AMADOR</t>
  </si>
  <si>
    <t>LA CORPORACION EDUCATIVA MAYOR DEL DESARROLLO SIMON BOLIVAR</t>
  </si>
  <si>
    <t>01/7/2012 - 07/11/2014</t>
  </si>
  <si>
    <t>MARIA JOSE DE LEON ORDOÑEZ</t>
  </si>
  <si>
    <t>UNIVERSIDAD ABIERTA Y A DISTANCIA</t>
  </si>
  <si>
    <t>24/02/2014 - 30/08/2014</t>
  </si>
  <si>
    <t>MARGARITA EUGENIA ARMENTA SANCHEZ</t>
  </si>
  <si>
    <t>UNIVERSIDAD DE CARTAGENA</t>
  </si>
  <si>
    <t>INSTITUCION EDUCATIVA GABRIEL ESCOBAR BALLESTAS</t>
  </si>
  <si>
    <t>21/08/2006 - 01/12/2010</t>
  </si>
  <si>
    <t>COORDINADOR GENERAL CDI INSTITUCIONAL</t>
  </si>
  <si>
    <t>PROFESIONAL DE APOYO PEDAGOGICO CDI INSTITUCIONAL</t>
  </si>
  <si>
    <t>FINANCIERO</t>
  </si>
  <si>
    <t>COORDINADOR GENERAL FAMILIAR</t>
  </si>
  <si>
    <t>PROFESIONAL DE APOYO PEDAGOGICO FAMILIAR</t>
  </si>
  <si>
    <t>YADEMIS MARIA MERCADO OSPINO</t>
  </si>
  <si>
    <t>SHIRLEY DEL CARMEN WILCHES CORTINA</t>
  </si>
  <si>
    <t>JOSE DAVID OSPINO CABARCAS</t>
  </si>
  <si>
    <t>EDINSON  MARENCO ALARCON</t>
  </si>
  <si>
    <t>MONICA YANETH PEÑA MERCADO</t>
  </si>
  <si>
    <t>JORKANIRA MARIA NAVARRO HERRERA</t>
  </si>
  <si>
    <t>LICENCIADO CON ENFASIS EN BIOLOGIA Y QUIMICA</t>
  </si>
  <si>
    <t>UNIVERSIDA DE LA GUAJIRA</t>
  </si>
  <si>
    <t>INSTITUCION EDUCATIVA DEPARTAMENTAL ANUAR RIVERA JATTAR</t>
  </si>
  <si>
    <t>01/03/2002 - 01/07/2010</t>
  </si>
  <si>
    <t>LICENCIADA EN EDUCACION PRESCOLAR</t>
  </si>
  <si>
    <t>UNIVERSIDAD PAMPLONA</t>
  </si>
  <si>
    <t>INSTITUCION EDUCATIVA DEPARTAMENTAL MARIA AUXILIADORA</t>
  </si>
  <si>
    <t>01/08/2006 - 01/09/2009</t>
  </si>
  <si>
    <t>CONTADOR PUBLICO DE LA UNIVERSIDAD DE PAMPLONA</t>
  </si>
  <si>
    <t>13/042012</t>
  </si>
  <si>
    <t>191849-3</t>
  </si>
  <si>
    <t>ADMINISTRADOR DE EMPRESA</t>
  </si>
  <si>
    <t>CORPORACION UNICOSTA</t>
  </si>
  <si>
    <t>SUPERVISOR DEPARTAMENTAL DE EDUCACION, ADSCRITO AL MUNICIPIO DE PLATO</t>
  </si>
  <si>
    <t>05/02/2002 - 17/10/2008</t>
  </si>
  <si>
    <t>LICENCIADO EN CIENCIAS NATURALES</t>
  </si>
  <si>
    <t>INSTITUCION EDUCATIVA DISTRITAL JUANA ARIAS DE BENAVIDES</t>
  </si>
  <si>
    <t>01-08-1997- 21-11-2014</t>
  </si>
  <si>
    <t xml:space="preserve">CONTADOR PUBLICO </t>
  </si>
  <si>
    <t>UNIVERSIDAD AUTONOMA DEL CARIBE</t>
  </si>
  <si>
    <t>INTITUCION EDUCATIVA DEPARTAMENTAL LUIS CARLOS GALAN SARMIENTO</t>
  </si>
  <si>
    <t>KR 3 7 32</t>
  </si>
  <si>
    <t>CARRERA 2 # 21-44</t>
  </si>
  <si>
    <t>VERANILLO (sin nomenclatura)</t>
  </si>
  <si>
    <t>LAS PAVITAS (sin nomenclatura)</t>
  </si>
  <si>
    <t>CAMPO ALEGRE (sin nomenclatura)</t>
  </si>
  <si>
    <t>CANTAGALLAR</t>
  </si>
  <si>
    <t>CL 15 2 48</t>
  </si>
  <si>
    <t>PIÑON - ZONA RURAL, TIO GOLLO</t>
  </si>
  <si>
    <t>PIÑÓN -CABECERA, CR 3 11 10</t>
  </si>
  <si>
    <t>PIÑON - ZONA RURAL, CARRETO</t>
  </si>
  <si>
    <t>PIÑON- CABECERA, CL 12 2 17</t>
  </si>
  <si>
    <t>CALEGIO MARIA AUXILIADORA</t>
  </si>
  <si>
    <t>COLEGIO MARIA AUXILIADORA</t>
  </si>
  <si>
    <t>AC 12 5 50</t>
  </si>
  <si>
    <t>CDI - INSTITUCIONAL CON ARRIENDO</t>
  </si>
  <si>
    <t>CDI - INSTITUCIONAL SIN ARRIENDO</t>
  </si>
  <si>
    <t>CDI - MODALIDAD FAMILIAR</t>
  </si>
  <si>
    <t>cumple</t>
  </si>
  <si>
    <t>116 del 2012</t>
  </si>
  <si>
    <t>306 Y 307</t>
  </si>
  <si>
    <t>216 DE 2013</t>
  </si>
  <si>
    <t>O</t>
  </si>
  <si>
    <t>Experiencia habilitante Grupo 21</t>
  </si>
  <si>
    <t>CR 19 BARRIO FLORIDA</t>
  </si>
  <si>
    <t>BARRIO JUAN XXIII</t>
  </si>
  <si>
    <t>SUB SEDE COLEGIO ROSA CORTINA CACERIO EL 20</t>
  </si>
  <si>
    <t>KIOSKO 1 ESTADERO CENTRAL CALLE CENTRAL APURE</t>
  </si>
  <si>
    <t>CASA COMUNAL AGUAS VIVAS</t>
  </si>
  <si>
    <t>LA POLA EN LA GASOLINERA</t>
  </si>
  <si>
    <t>CALLE PRINCIPAL FRENTE A LA IGLESIA PENTECOSTAL ESQUINA, EL CINCO Y SEIS.  BETEL IGLESIA PENTECOSTAL.</t>
  </si>
  <si>
    <t>FINCA CARLOS GOMEZ VIA CHIBOLO</t>
  </si>
  <si>
    <t>EN TODA LA CARRETERA COLEGIO SUB SEDE PESTALOZZI.</t>
  </si>
  <si>
    <t>KIOSKO 2 ESTADERO CENTRAL CALLE CENTRAL APURE</t>
  </si>
  <si>
    <t>FINCA DE CARLOS GOMEZ CONOCIDO COMO PAJARITO VIA CHIVOLO</t>
  </si>
  <si>
    <t>VATICANO</t>
  </si>
  <si>
    <t>APURE</t>
  </si>
  <si>
    <t>AGUAS VIVAS</t>
  </si>
  <si>
    <t>CIENAGUETA</t>
  </si>
  <si>
    <t>TIERRA MORENA</t>
  </si>
  <si>
    <t>DISCIPLINA</t>
  </si>
  <si>
    <t>1/168</t>
  </si>
  <si>
    <t>MARILYN ESTHER MARIN PAYARES</t>
  </si>
  <si>
    <t>TRABAJADOR SOCIAL</t>
  </si>
  <si>
    <t>NO REPORTA</t>
  </si>
  <si>
    <t>FUNDACION PARA BRINDAR UN MEJOR VIVIR</t>
  </si>
  <si>
    <t>02/09/2013 AL 07/11/2014</t>
  </si>
  <si>
    <t>MARGARITA ROSA NIÑO RODRIGUEZ</t>
  </si>
  <si>
    <t>ASOCIACION SOLIDARIA DE TRABAJADORES COMUNITARIOS DE PLATO</t>
  </si>
  <si>
    <t>3/698</t>
  </si>
  <si>
    <t>RUTH MARINA ACUÑA MEDINA</t>
  </si>
  <si>
    <t>LICENCIADA EN CIENCIAS DE LA EDUCACION PSICOPEDAGOGIA</t>
  </si>
  <si>
    <t>UNIVERSIDAD PEDAGOGICA Y TECNICA DE COLOMBIA</t>
  </si>
  <si>
    <t>KATHYA MARGARITA DELGADO RODERO</t>
  </si>
  <si>
    <t>CORPORACION EDUCATIVA MAYOR DEL DESARROLLO SIMON BOLIVAR</t>
  </si>
  <si>
    <t>205173614-1</t>
  </si>
  <si>
    <t>01/07/2012 AL 07/11/2014</t>
  </si>
  <si>
    <t>6/698</t>
  </si>
  <si>
    <t xml:space="preserve">JUDITH DEL CARMEN PEREZ ANTEQUERA </t>
  </si>
  <si>
    <t>PSICOLOGO</t>
  </si>
  <si>
    <t>UNIVERSIDAD INCCA DE COLOMBIA</t>
  </si>
  <si>
    <t>09/09/2013 AL 07/11/2014</t>
  </si>
  <si>
    <t xml:space="preserve">ENNA MARGARITA MENDOZA LARA </t>
  </si>
  <si>
    <t>UNIVERSIDAD COOPERATIVA DE COLOMBIA</t>
  </si>
  <si>
    <t xml:space="preserve">NOHELIA DEL CARMEN MEJIA PEÑA </t>
  </si>
  <si>
    <t>01/03/2014 AL 07/11/2014</t>
  </si>
  <si>
    <t>LILIANA PATRICIA CUDRIZ PADILLA</t>
  </si>
  <si>
    <t>066303914-R</t>
  </si>
  <si>
    <t>01/11/2012 AL 07/11/2014</t>
  </si>
  <si>
    <t>CARMEN ESTHER SINNING PEÑALOZA</t>
  </si>
  <si>
    <t>NA</t>
  </si>
  <si>
    <t>01/07/2012 A 07/11/2014</t>
  </si>
  <si>
    <t>COORDINADOR CDI INSTITUCIONAL - GRUPO 21</t>
  </si>
  <si>
    <t>PROFESIONAL DE APOYO PSICOSOCIAL CDI - GRUPO 21</t>
  </si>
  <si>
    <t>COORDINADOR MODALIDAD FAMILIAR - GRUPO 21</t>
  </si>
  <si>
    <t>PROFESIONAL DE APOYO PSICOSOCIAL - GRUPO 21</t>
  </si>
  <si>
    <t>CDI - INSTITUCIONAL SIN ARRIENDO - GRUPO 21</t>
  </si>
  <si>
    <t>CDI - MODALIDAD FAMILIAR - GRUPO 21</t>
  </si>
  <si>
    <t>1. Experiencia Específica - Adicional GRUPO 21</t>
  </si>
  <si>
    <t>1/1000</t>
  </si>
  <si>
    <t>GRACIELA JUDITH MOJICA SAUMETH</t>
  </si>
  <si>
    <t>LICENCIADA EN EDUCACION ADMINISTRATIVA</t>
  </si>
  <si>
    <t xml:space="preserve">INSTITUCION EDUCATIVA DEPARTAMENTAL LUIS CARLOS GALAN SARMIENTO DE PLATO MAGDALENA </t>
  </si>
  <si>
    <t>1972 AL 11/112014</t>
  </si>
  <si>
    <t>ANA FERMINA RODRIGIUEZ MARBELLO</t>
  </si>
  <si>
    <t>LICENCIADA EN NECESIDADES EDUCATIVAS ESPECIALES</t>
  </si>
  <si>
    <t>INSTITUCION EDUCATIVA MARIA ALFARO DE OSPINO</t>
  </si>
  <si>
    <t>20/08/2006 AL 09/2008</t>
  </si>
  <si>
    <t>1/5000</t>
  </si>
  <si>
    <t>DAIRO SALAS MADERO</t>
  </si>
  <si>
    <t>ADMINISTRADOR DE EMPRESAS CON ENFASIS EN MERCADEO</t>
  </si>
  <si>
    <t>UNIVERSIDAD SAN MARTIN</t>
  </si>
  <si>
    <t>FERROTODO</t>
  </si>
  <si>
    <t>01/01/2013 AL 22/09/2014</t>
  </si>
  <si>
    <t>NOHORA MATILDE AVENDAÑO PADILLA</t>
  </si>
  <si>
    <t>LICENCIADA EN EDUCACION ARTISTICA</t>
  </si>
  <si>
    <t xml:space="preserve">UNIVERSIDAD AUTONOMA DE COLOMBIA </t>
  </si>
  <si>
    <t>SECRETARIA DE EDUCACION DISTRITAL</t>
  </si>
  <si>
    <t>16/07/2012 AL 13/06/2014</t>
  </si>
  <si>
    <t>DENIS ESTHER BOLAÑO VEGA</t>
  </si>
  <si>
    <t>LICENCIADA EN EDUCACION INFANTTIL CON ENFASIS EN TECNOLOGIA E INFORMATICA</t>
  </si>
  <si>
    <t>CORPORACION UNIVERSITARIA DEL CARIBE</t>
  </si>
  <si>
    <t xml:space="preserve">INSTITUCION EDUCATIVA DEPARTAMENTAL GERMANI </t>
  </si>
  <si>
    <t>18/06/2004 AL 03/01/2006</t>
  </si>
  <si>
    <t xml:space="preserve">ELIAS SANTANDER PADILLA PADILLA </t>
  </si>
  <si>
    <t>CONTADOR PUBLICO</t>
  </si>
  <si>
    <t xml:space="preserve">UNIVERSIDAD COOPERATIVA DE COLOMBIA </t>
  </si>
  <si>
    <t>50735-T</t>
  </si>
  <si>
    <t>EMPRESA NACIONAL DE TELECOMUNICACIONES GERENCIA-DEPARTAMENTAL MAGDALENA</t>
  </si>
  <si>
    <t>04/07/1996 AL 09/07/2013</t>
  </si>
  <si>
    <t>COORDINADOR GENERAL CDI INSTITUCIONAL - GRUPO 21</t>
  </si>
  <si>
    <t>PROFESIONAL DE APOYO PEDAGOGICO CDI INSTITUCIONAL - GRUPO 21</t>
  </si>
  <si>
    <t>FINANCIERO - GRUPO 21</t>
  </si>
  <si>
    <t>COORDINADOR GENERAL FAMILIAR - GRUPO 21</t>
  </si>
  <si>
    <t>PROFESIONAL DE APOYO PEDAGOGICO FAMILIAR - GRUPO 21</t>
  </si>
  <si>
    <t>GRUPO 21</t>
  </si>
  <si>
    <t>TOTAL PUNTAJE POR CRITERIO GRUPO 21</t>
  </si>
  <si>
    <t>Experiencia habilitante Grupo 24</t>
  </si>
  <si>
    <t>46 DEL 2012</t>
  </si>
  <si>
    <t>N/a</t>
  </si>
  <si>
    <t>219 DEL 2013</t>
  </si>
  <si>
    <t>CL 5 9 11</t>
  </si>
  <si>
    <t>CRA 11 SECTOR BELLAVISTA</t>
  </si>
  <si>
    <t>S</t>
  </si>
  <si>
    <t>CL 3 7 29</t>
  </si>
  <si>
    <t>COLEGIO SAN JOSE</t>
  </si>
  <si>
    <t>COLEGIO ANTONIO BRUGES</t>
  </si>
  <si>
    <t>COLEGIO VEREDAS TAPIA PALMITAS</t>
  </si>
  <si>
    <t>COLEGIO SANTA ROSA LA MOCHA</t>
  </si>
  <si>
    <t>COLEGIO CELINDA MEJIA BARROBLANCO MONTELIRIO</t>
  </si>
  <si>
    <t>IE LAS FLORES/AMPARO</t>
  </si>
  <si>
    <t>IE TAPIA/BATALLA</t>
  </si>
  <si>
    <t xml:space="preserve">IE GERMANIA SEDE RANCHOBOLLERO </t>
  </si>
  <si>
    <t>ANTIGUO TELECOM</t>
  </si>
  <si>
    <t>ANTIGUO ANDIA</t>
  </si>
  <si>
    <t>PLAZA BOYACA</t>
  </si>
  <si>
    <t>IE GERMANIA</t>
  </si>
  <si>
    <t>KR 3 8 63</t>
  </si>
  <si>
    <t>AVENIDA PRIMERO MAYO</t>
  </si>
  <si>
    <t>CDI - INSTITUCIONAL SIN ARRIENDO - GRUPO 24</t>
  </si>
  <si>
    <t>CDI - MODALIDAD FAMILIAR - GRUPO 24</t>
  </si>
  <si>
    <t>Talento Humano - Habilitante</t>
  </si>
  <si>
    <t>2/470</t>
  </si>
  <si>
    <t>COORPORACION UNIVERSITARIA DEL CARIBE</t>
  </si>
  <si>
    <t>MELBA ROSA AGUIRRE LOPEZ</t>
  </si>
  <si>
    <t>LICENCIADA EN EDUCACION INFANTIL</t>
  </si>
  <si>
    <t>01-07-2012        07-11-2014</t>
  </si>
  <si>
    <t>MARCELA JUDITH REALES MERIÑO</t>
  </si>
  <si>
    <t>COORPORACION UNIVERSITARIA DE LA COSTA</t>
  </si>
  <si>
    <t>ONG FUNDACION LA NUEVA ESPERANZA</t>
  </si>
  <si>
    <t>03/07/2013              13/11/2014</t>
  </si>
  <si>
    <t>4/1119</t>
  </si>
  <si>
    <t>HUMBERTO MEJIA ANICHIARICO</t>
  </si>
  <si>
    <t>LICENCIADO EN EDUCACION FISICA</t>
  </si>
  <si>
    <t>UNIVERSIDAD DE PAMPLONA</t>
  </si>
  <si>
    <t>INSTITUCION EDUCATIVA MARIA MONTESORI</t>
  </si>
  <si>
    <t>05-02-2010      30-11-2012</t>
  </si>
  <si>
    <t>OMAIRA DEL CARMEN MANCERA CUDRIZ</t>
  </si>
  <si>
    <t>LICENCIADA EN ESPAÑOL Y LITERATUA</t>
  </si>
  <si>
    <t>01/09/2013     08-11-2014</t>
  </si>
  <si>
    <t>YOLIMA DE JESUS ALFARO DIAZ</t>
  </si>
  <si>
    <t>LICENCIADA EN FILOSOFIA Y LETRAS</t>
  </si>
  <si>
    <t>UNIVERSIDAD SANTO TOMAS</t>
  </si>
  <si>
    <t>07-07-2012      31-12-2013</t>
  </si>
  <si>
    <t>LUISA MARIA AVENDAÑO PADILLA</t>
  </si>
  <si>
    <t>ADMINISTRADORA DE EMPRESAS</t>
  </si>
  <si>
    <t>INSTITUTO RAFAEL REYES</t>
  </si>
  <si>
    <t>2003 30-12-2012</t>
  </si>
  <si>
    <t>8/1119</t>
  </si>
  <si>
    <t>MARIANELA RIZO DE ANGEL</t>
  </si>
  <si>
    <t>06-05-2014       15-11-2013</t>
  </si>
  <si>
    <t>OSWALDO ENRIQUE CASAS MIRANDA</t>
  </si>
  <si>
    <t>UNIVERSIDAD DE LA COSTA</t>
  </si>
  <si>
    <t>13/01/2014      05-11-2014</t>
  </si>
  <si>
    <t>NILCA ESTHER LOPEZ SILVA</t>
  </si>
  <si>
    <t>UNIVERSIDAD NACIONAL ABIERTA Y A DISTANCIA</t>
  </si>
  <si>
    <t>INSTITUTO EDUCATIVO PROGRESAR EU</t>
  </si>
  <si>
    <t>03-2012          12-2012</t>
  </si>
  <si>
    <t>KAREN DAYANA DELGADO ARRIETA</t>
  </si>
  <si>
    <t>01-09-2013      14-02-2014</t>
  </si>
  <si>
    <t>VANESSA DEL CARMEN TAPIA RAMOS</t>
  </si>
  <si>
    <t>NO APORTA</t>
  </si>
  <si>
    <t>FUNDACION HUELLAS</t>
  </si>
  <si>
    <t>11-08-2013     28-02-2014</t>
  </si>
  <si>
    <t>YINA DEL CARMEN ELITIN PABA</t>
  </si>
  <si>
    <t>01-09-2013        07-11-2014</t>
  </si>
  <si>
    <t>NIMIA MERCEDES YANCY SAMPER</t>
  </si>
  <si>
    <t>HOGAR INFANTIL DE PIVIJAY</t>
  </si>
  <si>
    <t>02-20008           15-12-2008</t>
  </si>
  <si>
    <t>COORDINADOR CDI INSTITUCIONAL - GRUPO 24</t>
  </si>
  <si>
    <t>PROFESIONAL APOYO PSICOSOCIAL CDI INSTITUCIONAL - GRUPO 24</t>
  </si>
  <si>
    <t>COORDINADOR MEDIO FAMILIAR - GRUPO 24</t>
  </si>
  <si>
    <t>PROFESIONAL DE APOYO PSICOSOCIAL MEDIO FAMILIAR - GRUPO 24</t>
  </si>
  <si>
    <t>48 DEL 2014</t>
  </si>
  <si>
    <t>28 DE 2011</t>
  </si>
  <si>
    <t>1. Experiencia Específica - Adicional GRUPO 24</t>
  </si>
  <si>
    <t>ANGELICA  MARIA RIASCOS IBARRA</t>
  </si>
  <si>
    <t>JCI SANTA MARTA-COLOMBIA</t>
  </si>
  <si>
    <t>15-09-2012      15-09-2013</t>
  </si>
  <si>
    <t>GISELA PATRICIA PEÑARANDA IBARRA</t>
  </si>
  <si>
    <t>LICENCIADA EN EDUCACION BASICA CON ENFASIS EN HUMANIDADES, LENGUA CASTELLANA E INGLES</t>
  </si>
  <si>
    <t>JARDIN INFANTIL MI CORAZONCITO</t>
  </si>
  <si>
    <t>16-01-2012    23-01-2013</t>
  </si>
  <si>
    <t>JUAN CARLOS GOMEZ MANJARREZ</t>
  </si>
  <si>
    <t>TECNOLOGO EN GESTION CONTABLE Y FINANCIERA</t>
  </si>
  <si>
    <t>COORPORACION UNIFICADA NACIONAL DE EDUCACION SUPERIOR</t>
  </si>
  <si>
    <t>01-08-2013    11-11-2014</t>
  </si>
  <si>
    <t>ORLANDO ESCALANTE BOLAÑOS</t>
  </si>
  <si>
    <t>CORPVIDAS</t>
  </si>
  <si>
    <t>2007-2010</t>
  </si>
  <si>
    <t>NELLY CECILIA AVENDAÑO PADILLA</t>
  </si>
  <si>
    <t>UNIVERSIDAD EXTERNADO DE COLOMBIA</t>
  </si>
  <si>
    <t xml:space="preserve">SECRETARIA DE EDUCACION DISTRITAL </t>
  </si>
  <si>
    <t>07-11-2000     12-01-2002</t>
  </si>
  <si>
    <t>DELIA ISABEL RAMOS GUERRA</t>
  </si>
  <si>
    <t>49,776,164</t>
  </si>
  <si>
    <t>INSTITUCION EDUCATIVA DEPARTAMENTAL LUIS CARLOS GALAN SARMIENTO</t>
  </si>
  <si>
    <t>02-02-2004       28-12-2007</t>
  </si>
  <si>
    <t>NAIRIS YANETH PEREZ GRANADOS</t>
  </si>
  <si>
    <t>LICENCIADA EN EDUCACION PREESCOLAR</t>
  </si>
  <si>
    <t>UNIVERSIDAD DE SAN BUENAVENTURA</t>
  </si>
  <si>
    <t>JARDIN INFANTIL PERSONITAS</t>
  </si>
  <si>
    <t>14-01-1991     10-02-2003</t>
  </si>
  <si>
    <t>GERMAN EDUARDO ATUESTA BAYONA</t>
  </si>
  <si>
    <t>127195-T</t>
  </si>
  <si>
    <t>COORDINADOR GENERAL DE PROYECTO CDI INSTITUCIONAL - GRUPO 24</t>
  </si>
  <si>
    <t>PROFESIONAL DE APOYO PEDAGOGICO CDI INSTITUCIONAL - GRUPO 24</t>
  </si>
  <si>
    <t>FINANCIERO - GRUPO 24</t>
  </si>
  <si>
    <t>COORDINADOR GENERAL DE PROYECTO MEDIO FAMILIAR - GRUPO 24</t>
  </si>
  <si>
    <t>PROFESIONAL DE APOYO PEDAGOGICO MEDIO FAMILIAR - GRUPO 24</t>
  </si>
  <si>
    <t>GRUPO 24</t>
  </si>
  <si>
    <t>Equipo talento humano adicional</t>
  </si>
  <si>
    <t>NO SE REALIZA PUNTUACION YA QUE FUE PRESENTADO EN OTRA PROPUESTA</t>
  </si>
  <si>
    <t>6/767</t>
  </si>
  <si>
    <t>X</t>
  </si>
  <si>
    <t>TOTAL PUNTAJE POR CRITERIO GRUPO 11</t>
  </si>
  <si>
    <t>TOTAL PUNTAJE POR CRITERIO GRUPO 24</t>
  </si>
  <si>
    <t>YASMIN YANITH ALEMAN ESCOBAR</t>
  </si>
  <si>
    <t>LICENCIADA EN DUCACION PRESCOLAR</t>
  </si>
  <si>
    <t>INSTITUCION EDUCATIVA TECNICA DEPARTAMENTAL JUANA ARIAS DE BENAVIDES</t>
  </si>
  <si>
    <t>01/02/2003 AL 02/12/2014</t>
  </si>
  <si>
    <t>JULIO RAFAEL RAMBAO GUERRERO</t>
  </si>
  <si>
    <t>UNIVERSIDAD DEL NORTE</t>
  </si>
  <si>
    <t>FUNDACION SALUD CARIBE</t>
  </si>
  <si>
    <t>1/06/2013 HASTA 31/12/2013</t>
  </si>
  <si>
    <t>DIANA MARGARITA PUPO GARCIA</t>
  </si>
  <si>
    <t>COLEGIO DIOCESANO SAN JOSE</t>
  </si>
  <si>
    <t>01/02/2011 HASTA 30/08/2011</t>
  </si>
  <si>
    <t>GRUPO 11</t>
  </si>
  <si>
    <t>RUBIELA DEL CARMEN OCHOA SUAREZ</t>
  </si>
  <si>
    <t>LICENCIADA EN EDUCACION INFANTIL CON ENFASIS EN EDUCACION FISICA, RECREACION Y DEPORTE</t>
  </si>
  <si>
    <t>ESCUELA URBANA MIXTA ARMERO</t>
  </si>
  <si>
    <t>03/02/2004 HASTA 30/11/2007</t>
  </si>
  <si>
    <t>REINALDO DANIEL PEÑA LOPEZ</t>
  </si>
  <si>
    <t>CONSEJO NORUEGO PARA REFUGIADOS</t>
  </si>
  <si>
    <t>14/05/2013 AL 17/06/2013, 18/06/2013 AL 17/12/2013 Y 13/0/2014 AL 31/03/2014</t>
  </si>
  <si>
    <t>LUIS EDUARDO AGUILERA RODERO</t>
  </si>
  <si>
    <t>LICENCIADO EN EDUCACION ESPECIALIDAD EN CIENCIAS SOCIALES</t>
  </si>
  <si>
    <t>INSTITUCION EDUCATIVA DEPARTAMENTAL TECNICA ANTONIO BRUGES CARMONA</t>
  </si>
  <si>
    <t>06/02/2001 AL 11/02/2002</t>
  </si>
  <si>
    <t>FANNY GISELLA PERTUZ GARCIA</t>
  </si>
  <si>
    <t>INSTITUCION EDUCATIVA DEPARTAMENTAL SAGRADO CORAZON DE JESUS DE PIVIJAY</t>
  </si>
  <si>
    <t>10/08/2012 AL 7/02/2013</t>
  </si>
  <si>
    <t>JULIA EDITH LOBO ROPAIN</t>
  </si>
  <si>
    <t>INSTITUCION EDUCATIVA OTILIA MENA</t>
  </si>
  <si>
    <t>02/2099 A 12/2012</t>
  </si>
  <si>
    <t>CON ESTE TALENTO HUMANO EL PROPONENTE REEMPLAZA LA ASPIRANTE  MERLYS JOSEFINA OSPINO ALVAREZ QUIEN NO SE HABILITO EN LA EVALUACION PREELIMINAR, PERO LAS CERTIFICACIONES QUE APORTA NO REUNEN LOS REQUISITOS COMPLETAMENTE CON LO ESTIPULADO EN EL PLIEGO DE CONDICIONES.</t>
  </si>
  <si>
    <t>RESULTADOS EVALUACION COMPONENTE TECNICO GRUPO 11</t>
  </si>
  <si>
    <t>RESULTADOS FACTORES DE PONDERACION GRUPO 11</t>
  </si>
  <si>
    <t>RESULTADOS EVALUACION COMPONENTE TECNICO GRUPO 21</t>
  </si>
  <si>
    <t>RESULTADOS FACTORES DE PONDERACION GRUPO 21</t>
  </si>
  <si>
    <t>RESULTADOS EVALUACION COMPONENTE TECNICO GRUPO 24</t>
  </si>
  <si>
    <t>RESULTADOS FACTORES DE PONDERACION GRUPO 24</t>
  </si>
  <si>
    <t>NO 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</si>
</sst>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1"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2"/>
      <color theme="1"/>
      <name val="Calibri"/>
      <family val="2"/>
      <scheme val="minor"/>
    </font>
    <font>
      <b/>
      <sz val="14"/>
      <color theme="1"/>
      <name val="Calibri"/>
      <family val="2"/>
      <scheme val="minor"/>
    </font>
    <font>
      <b/>
      <sz val="16"/>
      <color theme="1"/>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rgb="FF0070C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9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4" fontId="0" fillId="0" borderId="1" xfId="0" applyNumberFormat="1" applyFill="1" applyBorder="1" applyAlignment="1"/>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0" fillId="11" borderId="1" xfId="0" applyFont="1" applyFill="1" applyBorder="1" applyAlignment="1">
      <alignment horizont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7" fillId="0" borderId="0" xfId="0" applyFont="1" applyFill="1" applyAlignment="1">
      <alignment horizontal="lef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44" fontId="1" fillId="11" borderId="1" xfId="3" applyFont="1" applyFill="1" applyBorder="1" applyAlignment="1">
      <alignment horizontal="center" vertical="center" wrapText="1"/>
    </xf>
    <xf numFmtId="3" fontId="0" fillId="3" borderId="0" xfId="0" applyNumberFormat="1" applyFill="1" applyBorder="1" applyAlignment="1">
      <alignment horizontal="right" vertical="center"/>
    </xf>
    <xf numFmtId="14" fontId="13" fillId="0" borderId="1" xfId="0" applyNumberFormat="1" applyFont="1" applyFill="1" applyBorder="1" applyAlignment="1" applyProtection="1">
      <alignment horizontal="center" vertical="center" wrapText="1"/>
      <protection locked="0"/>
    </xf>
    <xf numFmtId="0" fontId="0" fillId="0" borderId="0" xfId="0" applyFill="1" applyAlignment="1">
      <alignment horizontal="center" vertical="center"/>
    </xf>
    <xf numFmtId="14" fontId="0" fillId="0" borderId="1" xfId="0" applyNumberFormat="1" applyFill="1" applyBorder="1" applyAlignment="1">
      <alignment wrapText="1"/>
    </xf>
    <xf numFmtId="0" fontId="0" fillId="0" borderId="1" xfId="0" applyFill="1" applyBorder="1" applyAlignment="1">
      <alignment horizontal="center"/>
    </xf>
    <xf numFmtId="14" fontId="0" fillId="0" borderId="1" xfId="0" applyNumberFormat="1" applyBorder="1" applyAlignment="1"/>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14" fontId="1" fillId="11" borderId="4" xfId="0" applyNumberFormat="1"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49" fontId="0" fillId="0" borderId="1"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44" xfId="0" applyFill="1" applyBorder="1" applyAlignment="1">
      <alignment horizontal="center" vertical="center" wrapText="1"/>
    </xf>
    <xf numFmtId="0" fontId="18" fillId="0" borderId="1" xfId="0" applyNumberFormat="1" applyFont="1" applyFill="1" applyBorder="1" applyAlignment="1" applyProtection="1">
      <alignment horizontal="center" vertical="center" wrapText="1"/>
      <protection locked="0"/>
    </xf>
    <xf numFmtId="0" fontId="0" fillId="11" borderId="13" xfId="0" applyFont="1" applyFill="1" applyBorder="1" applyAlignment="1">
      <alignment horizontal="center" wrapText="1"/>
    </xf>
    <xf numFmtId="0" fontId="0" fillId="11" borderId="45" xfId="0" applyFont="1" applyFill="1" applyBorder="1" applyAlignment="1">
      <alignment horizontal="center" wrapText="1"/>
    </xf>
    <xf numFmtId="49" fontId="0" fillId="11"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49" fontId="1" fillId="11" borderId="4" xfId="0" applyNumberFormat="1" applyFont="1" applyFill="1" applyBorder="1" applyAlignment="1">
      <alignment horizontal="center" vertical="center" wrapText="1"/>
    </xf>
    <xf numFmtId="0" fontId="1" fillId="2" borderId="1" xfId="0" applyFont="1" applyFill="1" applyBorder="1" applyAlignment="1">
      <alignment vertical="center"/>
    </xf>
    <xf numFmtId="49" fontId="0" fillId="11" borderId="1" xfId="0" applyNumberFormat="1" applyFill="1" applyBorder="1" applyAlignment="1">
      <alignment horizontal="center" vertical="center" wrapText="1"/>
    </xf>
    <xf numFmtId="0" fontId="0" fillId="11" borderId="14" xfId="0" applyFill="1" applyBorder="1" applyAlignment="1">
      <alignment horizontal="center" vertical="center" wrapText="1"/>
    </xf>
    <xf numFmtId="49" fontId="0" fillId="11" borderId="13" xfId="0" applyNumberFormat="1" applyFill="1" applyBorder="1" applyAlignment="1">
      <alignment horizontal="center" vertical="center" wrapText="1"/>
    </xf>
    <xf numFmtId="0" fontId="0" fillId="0" borderId="13" xfId="0" applyBorder="1" applyAlignment="1">
      <alignment horizontal="center" vertical="center" wrapText="1"/>
    </xf>
    <xf numFmtId="0" fontId="0" fillId="0" borderId="45" xfId="0" applyBorder="1" applyAlignment="1">
      <alignment horizontal="center" vertical="center" wrapText="1"/>
    </xf>
    <xf numFmtId="44" fontId="13" fillId="0" borderId="1" xfId="3" applyFont="1" applyFill="1" applyBorder="1" applyAlignment="1">
      <alignment horizontal="right" vertical="center" wrapText="1"/>
    </xf>
    <xf numFmtId="0" fontId="7" fillId="2" borderId="8" xfId="0" applyFont="1" applyFill="1" applyBorder="1" applyAlignment="1">
      <alignment vertical="center"/>
    </xf>
    <xf numFmtId="0" fontId="7" fillId="2" borderId="9" xfId="0" applyFont="1" applyFill="1" applyBorder="1" applyAlignment="1">
      <alignment vertical="center"/>
    </xf>
    <xf numFmtId="0" fontId="1" fillId="11" borderId="1" xfId="0" applyFont="1" applyFill="1" applyBorder="1" applyAlignment="1">
      <alignment horizontal="center"/>
    </xf>
    <xf numFmtId="14" fontId="1" fillId="11" borderId="1" xfId="0" applyNumberFormat="1" applyFont="1" applyFill="1" applyBorder="1" applyAlignment="1">
      <alignment horizontal="center"/>
    </xf>
    <xf numFmtId="0" fontId="0" fillId="11" borderId="1" xfId="0" applyFont="1" applyFill="1" applyBorder="1" applyAlignment="1"/>
    <xf numFmtId="14" fontId="0" fillId="11" borderId="1" xfId="0" applyNumberFormat="1" applyFont="1" applyFill="1" applyBorder="1" applyAlignment="1"/>
    <xf numFmtId="0" fontId="0" fillId="11" borderId="1" xfId="0" applyFont="1" applyFill="1" applyBorder="1" applyAlignment="1">
      <alignment horizontal="center"/>
    </xf>
    <xf numFmtId="0" fontId="0" fillId="11" borderId="1" xfId="0" applyFill="1" applyBorder="1" applyAlignment="1">
      <alignment wrapText="1"/>
    </xf>
    <xf numFmtId="0" fontId="0" fillId="11" borderId="1" xfId="0" applyFill="1" applyBorder="1" applyAlignment="1"/>
    <xf numFmtId="14" fontId="0" fillId="11" borderId="1" xfId="0" applyNumberFormat="1" applyFill="1" applyBorder="1" applyAlignment="1"/>
    <xf numFmtId="0" fontId="0" fillId="11" borderId="1" xfId="0" applyFill="1" applyBorder="1"/>
    <xf numFmtId="169" fontId="1" fillId="2" borderId="1" xfId="0" applyNumberFormat="1" applyFont="1" applyFill="1" applyBorder="1" applyAlignment="1">
      <alignment horizontal="center" vertical="center"/>
    </xf>
    <xf numFmtId="0" fontId="0" fillId="0" borderId="1" xfId="0" applyBorder="1" applyAlignment="1">
      <alignment horizontal="center" vertical="center"/>
    </xf>
    <xf numFmtId="0" fontId="39" fillId="2" borderId="1" xfId="0" applyFont="1" applyFill="1" applyBorder="1" applyAlignment="1">
      <alignment vertical="center"/>
    </xf>
    <xf numFmtId="0" fontId="40" fillId="2" borderId="1" xfId="0" applyFont="1" applyFill="1" applyBorder="1" applyAlignment="1">
      <alignment vertical="center"/>
    </xf>
    <xf numFmtId="0" fontId="0" fillId="0" borderId="1" xfId="0" applyFill="1" applyBorder="1" applyAlignment="1">
      <alignment horizontal="center"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11" borderId="1" xfId="0" applyFill="1" applyBorder="1" applyAlignment="1">
      <alignment horizontal="center" vertical="center"/>
    </xf>
    <xf numFmtId="14"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6" fontId="0" fillId="0" borderId="1" xfId="0" applyNumberFormat="1" applyFill="1" applyBorder="1" applyAlignment="1">
      <alignment horizontal="center" vertical="center" wrapText="1"/>
    </xf>
    <xf numFmtId="0" fontId="0" fillId="12" borderId="1" xfId="0" applyFill="1" applyBorder="1" applyAlignment="1">
      <alignment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5" xfId="0" applyFont="1" applyFill="1" applyBorder="1" applyAlignment="1">
      <alignment horizontal="center" vertical="center"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0" fontId="1" fillId="11" borderId="4" xfId="0" applyFont="1" applyFill="1" applyBorder="1" applyAlignment="1">
      <alignment horizontal="center" vertical="center"/>
    </xf>
    <xf numFmtId="0" fontId="1" fillId="13" borderId="4" xfId="0" applyFont="1" applyFill="1" applyBorder="1" applyAlignment="1">
      <alignment horizontal="left" vertical="center" wrapText="1"/>
    </xf>
    <xf numFmtId="0" fontId="0" fillId="0" borderId="4" xfId="0" applyFill="1" applyBorder="1" applyAlignment="1">
      <alignment wrapText="1"/>
    </xf>
    <xf numFmtId="0" fontId="0" fillId="0" borderId="4" xfId="0" applyFill="1" applyBorder="1" applyAlignment="1"/>
    <xf numFmtId="14" fontId="0" fillId="0" borderId="4" xfId="0" applyNumberFormat="1" applyFill="1" applyBorder="1" applyAlignment="1"/>
    <xf numFmtId="0" fontId="0" fillId="0" borderId="4" xfId="0" applyFill="1" applyBorder="1"/>
    <xf numFmtId="0" fontId="0" fillId="0" borderId="4" xfId="0" applyFill="1" applyBorder="1" applyAlignment="1">
      <alignment horizontal="center" vertical="center"/>
    </xf>
    <xf numFmtId="0" fontId="0" fillId="0" borderId="43" xfId="0" applyFill="1" applyBorder="1" applyAlignment="1">
      <alignment horizontal="center" vertical="center"/>
    </xf>
    <xf numFmtId="0" fontId="0" fillId="0" borderId="44" xfId="0" applyFill="1" applyBorder="1" applyAlignment="1">
      <alignment horizontal="center" vertical="center"/>
    </xf>
    <xf numFmtId="0" fontId="0" fillId="0" borderId="4" xfId="0" applyFill="1" applyBorder="1" applyAlignment="1">
      <alignment horizontal="center" vertical="center" wrapText="1"/>
    </xf>
    <xf numFmtId="0" fontId="0" fillId="11" borderId="1" xfId="0" applyFont="1" applyFill="1" applyBorder="1" applyAlignment="1">
      <alignment horizontal="center" vertical="center" wrapText="1"/>
    </xf>
    <xf numFmtId="14" fontId="0" fillId="11" borderId="1" xfId="0" applyNumberFormat="1" applyFont="1" applyFill="1" applyBorder="1" applyAlignment="1">
      <alignment horizontal="center" vertical="center" wrapText="1"/>
    </xf>
    <xf numFmtId="1" fontId="0" fillId="11" borderId="1" xfId="0" applyNumberFormat="1" applyFont="1" applyFill="1" applyBorder="1" applyAlignment="1">
      <alignment horizontal="center" vertical="center" wrapText="1"/>
    </xf>
    <xf numFmtId="44" fontId="5" fillId="11" borderId="1" xfId="3" applyFont="1" applyFill="1" applyBorder="1" applyAlignment="1">
      <alignment horizontal="center" vertical="center" wrapText="1"/>
    </xf>
    <xf numFmtId="0" fontId="0" fillId="11" borderId="13" xfId="0" applyFont="1" applyFill="1" applyBorder="1" applyAlignment="1">
      <alignment horizontal="center" vertical="center" wrapText="1"/>
    </xf>
    <xf numFmtId="2" fontId="0" fillId="11"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17" fontId="0" fillId="0" borderId="1" xfId="0" applyNumberFormat="1" applyFill="1" applyBorder="1" applyAlignment="1">
      <alignment horizontal="center" vertical="center" wrapText="1"/>
    </xf>
    <xf numFmtId="0" fontId="0" fillId="11" borderId="4" xfId="0" applyFont="1" applyFill="1" applyBorder="1" applyAlignment="1">
      <alignment horizontal="center" vertical="center" wrapText="1"/>
    </xf>
    <xf numFmtId="14" fontId="0" fillId="11" borderId="4" xfId="0" applyNumberFormat="1" applyFont="1" applyFill="1" applyBorder="1" applyAlignment="1">
      <alignment horizontal="center" vertical="center" wrapText="1"/>
    </xf>
    <xf numFmtId="0" fontId="0" fillId="11" borderId="1" xfId="0" applyFont="1" applyFill="1" applyBorder="1" applyAlignment="1">
      <alignment horizontal="center" vertical="center"/>
    </xf>
    <xf numFmtId="49" fontId="0" fillId="11" borderId="4" xfId="0" applyNumberFormat="1"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14" fontId="0" fillId="0" borderId="1" xfId="0" applyNumberFormat="1" applyFont="1" applyFill="1" applyBorder="1" applyAlignment="1"/>
    <xf numFmtId="0" fontId="0" fillId="0" borderId="1" xfId="0" applyFont="1" applyFill="1" applyBorder="1" applyAlignment="1">
      <alignment horizontal="center" vertical="center"/>
    </xf>
    <xf numFmtId="0" fontId="0" fillId="11" borderId="1" xfId="0" applyFill="1" applyBorder="1" applyAlignment="1">
      <alignment horizontal="center"/>
    </xf>
    <xf numFmtId="0" fontId="0" fillId="11" borderId="1" xfId="0" applyFont="1" applyFill="1" applyBorder="1" applyAlignment="1">
      <alignment wrapText="1"/>
    </xf>
    <xf numFmtId="0" fontId="0" fillId="0" borderId="1" xfId="0" applyFont="1" applyFill="1" applyBorder="1" applyAlignment="1">
      <alignment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38" fillId="0" borderId="5" xfId="0" applyFont="1" applyFill="1" applyBorder="1" applyAlignment="1">
      <alignment horizontal="center" vertical="center" wrapText="1"/>
    </xf>
    <xf numFmtId="0" fontId="38" fillId="0"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2" borderId="40"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317" t="s">
        <v>88</v>
      </c>
      <c r="B2" s="317"/>
      <c r="C2" s="317"/>
      <c r="D2" s="317"/>
      <c r="E2" s="317"/>
      <c r="F2" s="317"/>
      <c r="G2" s="317"/>
      <c r="H2" s="317"/>
      <c r="I2" s="317"/>
      <c r="J2" s="317"/>
      <c r="K2" s="317"/>
      <c r="L2" s="317"/>
    </row>
    <row r="4" spans="1:12" ht="16.5" x14ac:dyDescent="0.25">
      <c r="A4" s="298" t="s">
        <v>59</v>
      </c>
      <c r="B4" s="298"/>
      <c r="C4" s="298"/>
      <c r="D4" s="298"/>
      <c r="E4" s="298"/>
      <c r="F4" s="298"/>
      <c r="G4" s="298"/>
      <c r="H4" s="298"/>
      <c r="I4" s="298"/>
      <c r="J4" s="298"/>
      <c r="K4" s="298"/>
      <c r="L4" s="298"/>
    </row>
    <row r="5" spans="1:12" ht="16.5" x14ac:dyDescent="0.25">
      <c r="A5" s="73"/>
    </row>
    <row r="6" spans="1:12" ht="16.5" x14ac:dyDescent="0.25">
      <c r="A6" s="298" t="s">
        <v>60</v>
      </c>
      <c r="B6" s="298"/>
      <c r="C6" s="298"/>
      <c r="D6" s="298"/>
      <c r="E6" s="298"/>
      <c r="F6" s="298"/>
      <c r="G6" s="298"/>
      <c r="H6" s="298"/>
      <c r="I6" s="298"/>
      <c r="J6" s="298"/>
      <c r="K6" s="298"/>
      <c r="L6" s="298"/>
    </row>
    <row r="7" spans="1:12" ht="16.5" x14ac:dyDescent="0.25">
      <c r="A7" s="74"/>
    </row>
    <row r="8" spans="1:12" ht="109.5" customHeight="1" x14ac:dyDescent="0.25">
      <c r="A8" s="299" t="s">
        <v>131</v>
      </c>
      <c r="B8" s="299"/>
      <c r="C8" s="299"/>
      <c r="D8" s="299"/>
      <c r="E8" s="299"/>
      <c r="F8" s="299"/>
      <c r="G8" s="299"/>
      <c r="H8" s="299"/>
      <c r="I8" s="299"/>
      <c r="J8" s="299"/>
      <c r="K8" s="299"/>
      <c r="L8" s="299"/>
    </row>
    <row r="9" spans="1:12" ht="45.75" customHeight="1" x14ac:dyDescent="0.25">
      <c r="A9" s="299"/>
      <c r="B9" s="299"/>
      <c r="C9" s="299"/>
      <c r="D9" s="299"/>
      <c r="E9" s="299"/>
      <c r="F9" s="299"/>
      <c r="G9" s="299"/>
      <c r="H9" s="299"/>
      <c r="I9" s="299"/>
      <c r="J9" s="299"/>
      <c r="K9" s="299"/>
      <c r="L9" s="299"/>
    </row>
    <row r="10" spans="1:12" ht="28.5" customHeight="1" x14ac:dyDescent="0.25">
      <c r="A10" s="299" t="s">
        <v>91</v>
      </c>
      <c r="B10" s="299"/>
      <c r="C10" s="299"/>
      <c r="D10" s="299"/>
      <c r="E10" s="299"/>
      <c r="F10" s="299"/>
      <c r="G10" s="299"/>
      <c r="H10" s="299"/>
      <c r="I10" s="299"/>
      <c r="J10" s="299"/>
      <c r="K10" s="299"/>
      <c r="L10" s="299"/>
    </row>
    <row r="11" spans="1:12" ht="28.5" customHeight="1" x14ac:dyDescent="0.25">
      <c r="A11" s="299"/>
      <c r="B11" s="299"/>
      <c r="C11" s="299"/>
      <c r="D11" s="299"/>
      <c r="E11" s="299"/>
      <c r="F11" s="299"/>
      <c r="G11" s="299"/>
      <c r="H11" s="299"/>
      <c r="I11" s="299"/>
      <c r="J11" s="299"/>
      <c r="K11" s="299"/>
      <c r="L11" s="299"/>
    </row>
    <row r="12" spans="1:12" ht="15.75" thickBot="1" x14ac:dyDescent="0.3"/>
    <row r="13" spans="1:12" ht="15.75" thickBot="1" x14ac:dyDescent="0.3">
      <c r="A13" s="75" t="s">
        <v>61</v>
      </c>
      <c r="B13" s="300" t="s">
        <v>87</v>
      </c>
      <c r="C13" s="301"/>
      <c r="D13" s="301"/>
      <c r="E13" s="301"/>
      <c r="F13" s="301"/>
      <c r="G13" s="301"/>
      <c r="H13" s="301"/>
      <c r="I13" s="301"/>
      <c r="J13" s="301"/>
      <c r="K13" s="301"/>
      <c r="L13" s="301"/>
    </row>
    <row r="14" spans="1:12" ht="15.75" thickBot="1" x14ac:dyDescent="0.3">
      <c r="A14" s="76">
        <v>1</v>
      </c>
      <c r="B14" s="316"/>
      <c r="C14" s="316"/>
      <c r="D14" s="316"/>
      <c r="E14" s="316"/>
      <c r="F14" s="316"/>
      <c r="G14" s="316"/>
      <c r="H14" s="316"/>
      <c r="I14" s="316"/>
      <c r="J14" s="316"/>
      <c r="K14" s="316"/>
      <c r="L14" s="316"/>
    </row>
    <row r="15" spans="1:12" ht="15.75" thickBot="1" x14ac:dyDescent="0.3">
      <c r="A15" s="76">
        <v>2</v>
      </c>
      <c r="B15" s="316"/>
      <c r="C15" s="316"/>
      <c r="D15" s="316"/>
      <c r="E15" s="316"/>
      <c r="F15" s="316"/>
      <c r="G15" s="316"/>
      <c r="H15" s="316"/>
      <c r="I15" s="316"/>
      <c r="J15" s="316"/>
      <c r="K15" s="316"/>
      <c r="L15" s="316"/>
    </row>
    <row r="16" spans="1:12" ht="15.75" thickBot="1" x14ac:dyDescent="0.3">
      <c r="A16" s="76">
        <v>3</v>
      </c>
      <c r="B16" s="316"/>
      <c r="C16" s="316"/>
      <c r="D16" s="316"/>
      <c r="E16" s="316"/>
      <c r="F16" s="316"/>
      <c r="G16" s="316"/>
      <c r="H16" s="316"/>
      <c r="I16" s="316"/>
      <c r="J16" s="316"/>
      <c r="K16" s="316"/>
      <c r="L16" s="316"/>
    </row>
    <row r="17" spans="1:12" ht="15.75" thickBot="1" x14ac:dyDescent="0.3">
      <c r="A17" s="76">
        <v>4</v>
      </c>
      <c r="B17" s="316"/>
      <c r="C17" s="316"/>
      <c r="D17" s="316"/>
      <c r="E17" s="316"/>
      <c r="F17" s="316"/>
      <c r="G17" s="316"/>
      <c r="H17" s="316"/>
      <c r="I17" s="316"/>
      <c r="J17" s="316"/>
      <c r="K17" s="316"/>
      <c r="L17" s="316"/>
    </row>
    <row r="18" spans="1:12" ht="15.75" thickBot="1" x14ac:dyDescent="0.3">
      <c r="A18" s="76">
        <v>5</v>
      </c>
      <c r="B18" s="316"/>
      <c r="C18" s="316"/>
      <c r="D18" s="316"/>
      <c r="E18" s="316"/>
      <c r="F18" s="316"/>
      <c r="G18" s="316"/>
      <c r="H18" s="316"/>
      <c r="I18" s="316"/>
      <c r="J18" s="316"/>
      <c r="K18" s="316"/>
      <c r="L18" s="316"/>
    </row>
    <row r="19" spans="1:12" x14ac:dyDescent="0.25">
      <c r="A19" s="83"/>
      <c r="B19" s="83"/>
      <c r="C19" s="83"/>
      <c r="D19" s="83"/>
      <c r="E19" s="83"/>
      <c r="F19" s="83"/>
      <c r="G19" s="83"/>
      <c r="H19" s="83"/>
      <c r="I19" s="83"/>
      <c r="J19" s="83"/>
      <c r="K19" s="83"/>
      <c r="L19" s="83"/>
    </row>
    <row r="20" spans="1:12" x14ac:dyDescent="0.25">
      <c r="A20" s="84"/>
      <c r="B20" s="83"/>
      <c r="C20" s="83"/>
      <c r="D20" s="83"/>
      <c r="E20" s="83"/>
      <c r="F20" s="83"/>
      <c r="G20" s="83"/>
      <c r="H20" s="83"/>
      <c r="I20" s="83"/>
      <c r="J20" s="83"/>
      <c r="K20" s="83"/>
      <c r="L20" s="83"/>
    </row>
    <row r="21" spans="1:12" x14ac:dyDescent="0.25">
      <c r="A21" s="318" t="s">
        <v>86</v>
      </c>
      <c r="B21" s="318"/>
      <c r="C21" s="318"/>
      <c r="D21" s="318"/>
      <c r="E21" s="318"/>
      <c r="F21" s="318"/>
      <c r="G21" s="318"/>
      <c r="H21" s="318"/>
      <c r="I21" s="318"/>
      <c r="J21" s="318"/>
      <c r="K21" s="318"/>
      <c r="L21" s="318"/>
    </row>
    <row r="23" spans="1:12" ht="27" customHeight="1" x14ac:dyDescent="0.25">
      <c r="A23" s="302" t="s">
        <v>62</v>
      </c>
      <c r="B23" s="302"/>
      <c r="C23" s="302"/>
      <c r="D23" s="302"/>
      <c r="E23" s="78" t="s">
        <v>63</v>
      </c>
      <c r="F23" s="77" t="s">
        <v>64</v>
      </c>
      <c r="G23" s="77" t="s">
        <v>65</v>
      </c>
      <c r="H23" s="302" t="s">
        <v>3</v>
      </c>
      <c r="I23" s="302"/>
      <c r="J23" s="302"/>
      <c r="K23" s="302"/>
      <c r="L23" s="302"/>
    </row>
    <row r="24" spans="1:12" ht="30.75" customHeight="1" x14ac:dyDescent="0.25">
      <c r="A24" s="310" t="s">
        <v>95</v>
      </c>
      <c r="B24" s="311"/>
      <c r="C24" s="311"/>
      <c r="D24" s="312"/>
      <c r="E24" s="79"/>
      <c r="F24" s="1"/>
      <c r="G24" s="1"/>
      <c r="H24" s="309"/>
      <c r="I24" s="309"/>
      <c r="J24" s="309"/>
      <c r="K24" s="309"/>
      <c r="L24" s="309"/>
    </row>
    <row r="25" spans="1:12" ht="35.25" customHeight="1" x14ac:dyDescent="0.25">
      <c r="A25" s="313" t="s">
        <v>96</v>
      </c>
      <c r="B25" s="314"/>
      <c r="C25" s="314"/>
      <c r="D25" s="315"/>
      <c r="E25" s="80"/>
      <c r="F25" s="1"/>
      <c r="G25" s="1"/>
      <c r="H25" s="309"/>
      <c r="I25" s="309"/>
      <c r="J25" s="309"/>
      <c r="K25" s="309"/>
      <c r="L25" s="309"/>
    </row>
    <row r="26" spans="1:12" ht="24.75" customHeight="1" x14ac:dyDescent="0.25">
      <c r="A26" s="313" t="s">
        <v>132</v>
      </c>
      <c r="B26" s="314"/>
      <c r="C26" s="314"/>
      <c r="D26" s="315"/>
      <c r="E26" s="80"/>
      <c r="F26" s="1"/>
      <c r="G26" s="1"/>
      <c r="H26" s="309"/>
      <c r="I26" s="309"/>
      <c r="J26" s="309"/>
      <c r="K26" s="309"/>
      <c r="L26" s="309"/>
    </row>
    <row r="27" spans="1:12" ht="27" customHeight="1" x14ac:dyDescent="0.25">
      <c r="A27" s="303" t="s">
        <v>66</v>
      </c>
      <c r="B27" s="304"/>
      <c r="C27" s="304"/>
      <c r="D27" s="305"/>
      <c r="E27" s="81"/>
      <c r="F27" s="1"/>
      <c r="G27" s="1"/>
      <c r="H27" s="309"/>
      <c r="I27" s="309"/>
      <c r="J27" s="309"/>
      <c r="K27" s="309"/>
      <c r="L27" s="309"/>
    </row>
    <row r="28" spans="1:12" ht="20.25" customHeight="1" x14ac:dyDescent="0.25">
      <c r="A28" s="303" t="s">
        <v>90</v>
      </c>
      <c r="B28" s="304"/>
      <c r="C28" s="304"/>
      <c r="D28" s="305"/>
      <c r="E28" s="81"/>
      <c r="F28" s="1"/>
      <c r="G28" s="1"/>
      <c r="H28" s="306"/>
      <c r="I28" s="307"/>
      <c r="J28" s="307"/>
      <c r="K28" s="307"/>
      <c r="L28" s="308"/>
    </row>
    <row r="29" spans="1:12" ht="28.5" customHeight="1" x14ac:dyDescent="0.25">
      <c r="A29" s="303" t="s">
        <v>133</v>
      </c>
      <c r="B29" s="304"/>
      <c r="C29" s="304"/>
      <c r="D29" s="305"/>
      <c r="E29" s="81"/>
      <c r="F29" s="1"/>
      <c r="G29" s="1"/>
      <c r="H29" s="309"/>
      <c r="I29" s="309"/>
      <c r="J29" s="309"/>
      <c r="K29" s="309"/>
      <c r="L29" s="309"/>
    </row>
    <row r="30" spans="1:12" ht="28.5" customHeight="1" x14ac:dyDescent="0.25">
      <c r="A30" s="303" t="s">
        <v>93</v>
      </c>
      <c r="B30" s="304"/>
      <c r="C30" s="304"/>
      <c r="D30" s="305"/>
      <c r="E30" s="81"/>
      <c r="F30" s="1"/>
      <c r="G30" s="1"/>
      <c r="H30" s="306"/>
      <c r="I30" s="307"/>
      <c r="J30" s="307"/>
      <c r="K30" s="307"/>
      <c r="L30" s="308"/>
    </row>
    <row r="31" spans="1:12" ht="15.75" customHeight="1" x14ac:dyDescent="0.25">
      <c r="A31" s="313" t="s">
        <v>67</v>
      </c>
      <c r="B31" s="314"/>
      <c r="C31" s="314"/>
      <c r="D31" s="315"/>
      <c r="E31" s="80"/>
      <c r="F31" s="1"/>
      <c r="G31" s="1"/>
      <c r="H31" s="309"/>
      <c r="I31" s="309"/>
      <c r="J31" s="309"/>
      <c r="K31" s="309"/>
      <c r="L31" s="309"/>
    </row>
    <row r="32" spans="1:12" ht="19.5" customHeight="1" x14ac:dyDescent="0.25">
      <c r="A32" s="313" t="s">
        <v>68</v>
      </c>
      <c r="B32" s="314"/>
      <c r="C32" s="314"/>
      <c r="D32" s="315"/>
      <c r="E32" s="80"/>
      <c r="F32" s="1"/>
      <c r="G32" s="1"/>
      <c r="H32" s="309"/>
      <c r="I32" s="309"/>
      <c r="J32" s="309"/>
      <c r="K32" s="309"/>
      <c r="L32" s="309"/>
    </row>
    <row r="33" spans="1:12" ht="27.75" customHeight="1" x14ac:dyDescent="0.25">
      <c r="A33" s="313" t="s">
        <v>69</v>
      </c>
      <c r="B33" s="314"/>
      <c r="C33" s="314"/>
      <c r="D33" s="315"/>
      <c r="E33" s="80"/>
      <c r="F33" s="1"/>
      <c r="G33" s="1"/>
      <c r="H33" s="309"/>
      <c r="I33" s="309"/>
      <c r="J33" s="309"/>
      <c r="K33" s="309"/>
      <c r="L33" s="309"/>
    </row>
    <row r="34" spans="1:12" ht="61.5" customHeight="1" x14ac:dyDescent="0.25">
      <c r="A34" s="313" t="s">
        <v>70</v>
      </c>
      <c r="B34" s="314"/>
      <c r="C34" s="314"/>
      <c r="D34" s="315"/>
      <c r="E34" s="80"/>
      <c r="F34" s="1"/>
      <c r="G34" s="1"/>
      <c r="H34" s="309"/>
      <c r="I34" s="309"/>
      <c r="J34" s="309"/>
      <c r="K34" s="309"/>
      <c r="L34" s="309"/>
    </row>
    <row r="35" spans="1:12" ht="17.25" customHeight="1" x14ac:dyDescent="0.25">
      <c r="A35" s="313" t="s">
        <v>71</v>
      </c>
      <c r="B35" s="314"/>
      <c r="C35" s="314"/>
      <c r="D35" s="315"/>
      <c r="E35" s="80"/>
      <c r="F35" s="1"/>
      <c r="G35" s="1"/>
      <c r="H35" s="309"/>
      <c r="I35" s="309"/>
      <c r="J35" s="309"/>
      <c r="K35" s="309"/>
      <c r="L35" s="309"/>
    </row>
    <row r="36" spans="1:12" ht="24" customHeight="1" x14ac:dyDescent="0.25">
      <c r="A36" s="319" t="s">
        <v>92</v>
      </c>
      <c r="B36" s="320"/>
      <c r="C36" s="320"/>
      <c r="D36" s="321"/>
      <c r="E36" s="80"/>
      <c r="F36" s="1"/>
      <c r="G36" s="1"/>
      <c r="H36" s="306"/>
      <c r="I36" s="307"/>
      <c r="J36" s="307"/>
      <c r="K36" s="307"/>
      <c r="L36" s="308"/>
    </row>
    <row r="37" spans="1:12" ht="24" customHeight="1" x14ac:dyDescent="0.25">
      <c r="A37" s="313" t="s">
        <v>97</v>
      </c>
      <c r="B37" s="314"/>
      <c r="C37" s="314"/>
      <c r="D37" s="315"/>
      <c r="E37" s="80"/>
      <c r="F37" s="1"/>
      <c r="G37" s="1"/>
      <c r="H37" s="306"/>
      <c r="I37" s="307"/>
      <c r="J37" s="307"/>
      <c r="K37" s="307"/>
      <c r="L37" s="308"/>
    </row>
    <row r="38" spans="1:12" ht="28.5" customHeight="1" x14ac:dyDescent="0.25">
      <c r="A38" s="313" t="s">
        <v>98</v>
      </c>
      <c r="B38" s="314"/>
      <c r="C38" s="314"/>
      <c r="D38" s="315"/>
      <c r="E38" s="82"/>
      <c r="F38" s="1"/>
      <c r="G38" s="1"/>
      <c r="H38" s="309"/>
      <c r="I38" s="309"/>
      <c r="J38" s="309"/>
      <c r="K38" s="309"/>
      <c r="L38" s="309"/>
    </row>
    <row r="41" spans="1:12" x14ac:dyDescent="0.25">
      <c r="A41" s="318" t="s">
        <v>94</v>
      </c>
      <c r="B41" s="318"/>
      <c r="C41" s="318"/>
      <c r="D41" s="318"/>
      <c r="E41" s="318"/>
      <c r="F41" s="318"/>
      <c r="G41" s="318"/>
      <c r="H41" s="318"/>
      <c r="I41" s="318"/>
      <c r="J41" s="318"/>
      <c r="K41" s="318"/>
      <c r="L41" s="318"/>
    </row>
    <row r="43" spans="1:12" ht="15" customHeight="1" x14ac:dyDescent="0.25">
      <c r="A43" s="302" t="s">
        <v>62</v>
      </c>
      <c r="B43" s="302"/>
      <c r="C43" s="302"/>
      <c r="D43" s="302"/>
      <c r="E43" s="78" t="s">
        <v>63</v>
      </c>
      <c r="F43" s="85" t="s">
        <v>64</v>
      </c>
      <c r="G43" s="85" t="s">
        <v>65</v>
      </c>
      <c r="H43" s="302" t="s">
        <v>3</v>
      </c>
      <c r="I43" s="302"/>
      <c r="J43" s="302"/>
      <c r="K43" s="302"/>
      <c r="L43" s="302"/>
    </row>
    <row r="44" spans="1:12" ht="30" customHeight="1" x14ac:dyDescent="0.25">
      <c r="A44" s="310" t="s">
        <v>95</v>
      </c>
      <c r="B44" s="311"/>
      <c r="C44" s="311"/>
      <c r="D44" s="312"/>
      <c r="E44" s="79"/>
      <c r="F44" s="1"/>
      <c r="G44" s="1"/>
      <c r="H44" s="309"/>
      <c r="I44" s="309"/>
      <c r="J44" s="309"/>
      <c r="K44" s="309"/>
      <c r="L44" s="309"/>
    </row>
    <row r="45" spans="1:12" ht="15" customHeight="1" x14ac:dyDescent="0.25">
      <c r="A45" s="313" t="s">
        <v>96</v>
      </c>
      <c r="B45" s="314"/>
      <c r="C45" s="314"/>
      <c r="D45" s="315"/>
      <c r="E45" s="80"/>
      <c r="F45" s="1"/>
      <c r="G45" s="1"/>
      <c r="H45" s="309"/>
      <c r="I45" s="309"/>
      <c r="J45" s="309"/>
      <c r="K45" s="309"/>
      <c r="L45" s="309"/>
    </row>
    <row r="46" spans="1:12" ht="15" customHeight="1" x14ac:dyDescent="0.25">
      <c r="A46" s="313" t="s">
        <v>132</v>
      </c>
      <c r="B46" s="314"/>
      <c r="C46" s="314"/>
      <c r="D46" s="315"/>
      <c r="E46" s="80"/>
      <c r="F46" s="1"/>
      <c r="G46" s="1"/>
      <c r="H46" s="309"/>
      <c r="I46" s="309"/>
      <c r="J46" s="309"/>
      <c r="K46" s="309"/>
      <c r="L46" s="309"/>
    </row>
    <row r="47" spans="1:12" ht="15" customHeight="1" x14ac:dyDescent="0.25">
      <c r="A47" s="303" t="s">
        <v>66</v>
      </c>
      <c r="B47" s="304"/>
      <c r="C47" s="304"/>
      <c r="D47" s="305"/>
      <c r="E47" s="81"/>
      <c r="F47" s="1"/>
      <c r="G47" s="1"/>
      <c r="H47" s="309"/>
      <c r="I47" s="309"/>
      <c r="J47" s="309"/>
      <c r="K47" s="309"/>
      <c r="L47" s="309"/>
    </row>
    <row r="48" spans="1:12" ht="15" customHeight="1" x14ac:dyDescent="0.25">
      <c r="A48" s="303" t="s">
        <v>90</v>
      </c>
      <c r="B48" s="304"/>
      <c r="C48" s="304"/>
      <c r="D48" s="305"/>
      <c r="E48" s="81"/>
      <c r="F48" s="1"/>
      <c r="G48" s="1"/>
      <c r="H48" s="306"/>
      <c r="I48" s="307"/>
      <c r="J48" s="307"/>
      <c r="K48" s="307"/>
      <c r="L48" s="308"/>
    </row>
    <row r="49" spans="1:12" ht="37.5" customHeight="1" x14ac:dyDescent="0.25">
      <c r="A49" s="303" t="s">
        <v>133</v>
      </c>
      <c r="B49" s="304"/>
      <c r="C49" s="304"/>
      <c r="D49" s="305"/>
      <c r="E49" s="81"/>
      <c r="F49" s="1"/>
      <c r="G49" s="1"/>
      <c r="H49" s="309"/>
      <c r="I49" s="309"/>
      <c r="J49" s="309"/>
      <c r="K49" s="309"/>
      <c r="L49" s="309"/>
    </row>
    <row r="50" spans="1:12" ht="15" customHeight="1" x14ac:dyDescent="0.25">
      <c r="A50" s="303" t="s">
        <v>93</v>
      </c>
      <c r="B50" s="304"/>
      <c r="C50" s="304"/>
      <c r="D50" s="305"/>
      <c r="E50" s="81"/>
      <c r="F50" s="1"/>
      <c r="G50" s="1"/>
      <c r="H50" s="306"/>
      <c r="I50" s="307"/>
      <c r="J50" s="307"/>
      <c r="K50" s="307"/>
      <c r="L50" s="308"/>
    </row>
    <row r="51" spans="1:12" ht="15" customHeight="1" x14ac:dyDescent="0.25">
      <c r="A51" s="313" t="s">
        <v>67</v>
      </c>
      <c r="B51" s="314"/>
      <c r="C51" s="314"/>
      <c r="D51" s="315"/>
      <c r="E51" s="80"/>
      <c r="F51" s="1"/>
      <c r="G51" s="1"/>
      <c r="H51" s="309"/>
      <c r="I51" s="309"/>
      <c r="J51" s="309"/>
      <c r="K51" s="309"/>
      <c r="L51" s="309"/>
    </row>
    <row r="52" spans="1:12" ht="15" customHeight="1" x14ac:dyDescent="0.25">
      <c r="A52" s="313" t="s">
        <v>68</v>
      </c>
      <c r="B52" s="314"/>
      <c r="C52" s="314"/>
      <c r="D52" s="315"/>
      <c r="E52" s="80"/>
      <c r="F52" s="1"/>
      <c r="G52" s="1"/>
      <c r="H52" s="309"/>
      <c r="I52" s="309"/>
      <c r="J52" s="309"/>
      <c r="K52" s="309"/>
      <c r="L52" s="309"/>
    </row>
    <row r="53" spans="1:12" ht="15" customHeight="1" x14ac:dyDescent="0.25">
      <c r="A53" s="313" t="s">
        <v>69</v>
      </c>
      <c r="B53" s="314"/>
      <c r="C53" s="314"/>
      <c r="D53" s="315"/>
      <c r="E53" s="80"/>
      <c r="F53" s="1"/>
      <c r="G53" s="1"/>
      <c r="H53" s="309"/>
      <c r="I53" s="309"/>
      <c r="J53" s="309"/>
      <c r="K53" s="309"/>
      <c r="L53" s="309"/>
    </row>
    <row r="54" spans="1:12" ht="15" customHeight="1" x14ac:dyDescent="0.25">
      <c r="A54" s="313" t="s">
        <v>70</v>
      </c>
      <c r="B54" s="314"/>
      <c r="C54" s="314"/>
      <c r="D54" s="315"/>
      <c r="E54" s="80"/>
      <c r="F54" s="1"/>
      <c r="G54" s="1"/>
      <c r="H54" s="309"/>
      <c r="I54" s="309"/>
      <c r="J54" s="309"/>
      <c r="K54" s="309"/>
      <c r="L54" s="309"/>
    </row>
    <row r="55" spans="1:12" ht="15" customHeight="1" x14ac:dyDescent="0.25">
      <c r="A55" s="313" t="s">
        <v>71</v>
      </c>
      <c r="B55" s="314"/>
      <c r="C55" s="314"/>
      <c r="D55" s="315"/>
      <c r="E55" s="80"/>
      <c r="F55" s="1"/>
      <c r="G55" s="1"/>
      <c r="H55" s="309"/>
      <c r="I55" s="309"/>
      <c r="J55" s="309"/>
      <c r="K55" s="309"/>
      <c r="L55" s="309"/>
    </row>
    <row r="56" spans="1:12" ht="15" customHeight="1" x14ac:dyDescent="0.25">
      <c r="A56" s="319" t="s">
        <v>92</v>
      </c>
      <c r="B56" s="320"/>
      <c r="C56" s="320"/>
      <c r="D56" s="321"/>
      <c r="E56" s="80"/>
      <c r="F56" s="1"/>
      <c r="G56" s="1"/>
      <c r="H56" s="306"/>
      <c r="I56" s="307"/>
      <c r="J56" s="307"/>
      <c r="K56" s="307"/>
      <c r="L56" s="308"/>
    </row>
    <row r="57" spans="1:12" ht="15" customHeight="1" x14ac:dyDescent="0.25">
      <c r="A57" s="313" t="s">
        <v>97</v>
      </c>
      <c r="B57" s="314"/>
      <c r="C57" s="314"/>
      <c r="D57" s="315"/>
      <c r="E57" s="80"/>
      <c r="F57" s="1"/>
      <c r="G57" s="1"/>
      <c r="H57" s="306"/>
      <c r="I57" s="307"/>
      <c r="J57" s="307"/>
      <c r="K57" s="307"/>
      <c r="L57" s="308"/>
    </row>
    <row r="58" spans="1:12" ht="15" customHeight="1" x14ac:dyDescent="0.25">
      <c r="A58" s="313" t="s">
        <v>98</v>
      </c>
      <c r="B58" s="314"/>
      <c r="C58" s="314"/>
      <c r="D58" s="315"/>
      <c r="E58" s="82"/>
      <c r="F58" s="1"/>
      <c r="G58" s="1"/>
      <c r="H58" s="309"/>
      <c r="I58" s="309"/>
      <c r="J58" s="309"/>
      <c r="K58" s="309"/>
      <c r="L58" s="309"/>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406"/>
  <sheetViews>
    <sheetView tabSelected="1" topLeftCell="A253" zoomScale="80" zoomScaleNormal="80" workbookViewId="0">
      <selection activeCell="F49" sqref="F49"/>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5.28515625" style="8" customWidth="1"/>
    <col min="11" max="11" width="23.7109375" style="8" customWidth="1"/>
    <col min="12" max="13" width="18.7109375" style="8" customWidth="1"/>
    <col min="14" max="14" width="22.140625" style="8" customWidth="1"/>
    <col min="15" max="15" width="26.140625" style="8" customWidth="1"/>
    <col min="16" max="16" width="19.5703125" style="8" bestFit="1" customWidth="1"/>
    <col min="17" max="17" width="21" style="8" customWidth="1"/>
    <col min="18" max="18" width="26.28515625" style="8" customWidth="1"/>
    <col min="19"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342" t="s">
        <v>57</v>
      </c>
      <c r="C2" s="343"/>
      <c r="D2" s="343"/>
      <c r="E2" s="343"/>
      <c r="F2" s="343"/>
      <c r="G2" s="343"/>
      <c r="H2" s="343"/>
      <c r="I2" s="343"/>
      <c r="J2" s="343"/>
      <c r="K2" s="343"/>
      <c r="L2" s="343"/>
      <c r="M2" s="343"/>
      <c r="N2" s="343"/>
      <c r="O2" s="343"/>
      <c r="P2" s="343"/>
    </row>
    <row r="4" spans="2:16" ht="26.25" x14ac:dyDescent="0.25">
      <c r="B4" s="342" t="s">
        <v>45</v>
      </c>
      <c r="C4" s="343"/>
      <c r="D4" s="343"/>
      <c r="E4" s="343"/>
      <c r="F4" s="343"/>
      <c r="G4" s="343"/>
      <c r="H4" s="343"/>
      <c r="I4" s="343"/>
      <c r="J4" s="343"/>
      <c r="K4" s="343"/>
      <c r="L4" s="343"/>
      <c r="M4" s="343"/>
      <c r="N4" s="343"/>
      <c r="O4" s="343"/>
      <c r="P4" s="343"/>
    </row>
    <row r="5" spans="2:16" ht="15.75" thickBot="1" x14ac:dyDescent="0.3"/>
    <row r="6" spans="2:16" ht="21.75" thickBot="1" x14ac:dyDescent="0.3">
      <c r="B6" s="10" t="s">
        <v>4</v>
      </c>
      <c r="C6" s="353" t="s">
        <v>157</v>
      </c>
      <c r="D6" s="353"/>
      <c r="E6" s="353"/>
      <c r="F6" s="353"/>
      <c r="G6" s="353"/>
      <c r="H6" s="353"/>
      <c r="I6" s="353"/>
      <c r="J6" s="353"/>
      <c r="K6" s="353"/>
      <c r="L6" s="353"/>
      <c r="M6" s="353"/>
      <c r="N6" s="354"/>
    </row>
    <row r="7" spans="2:16" ht="16.5" thickBot="1" x14ac:dyDescent="0.3">
      <c r="B7" s="11" t="s">
        <v>5</v>
      </c>
      <c r="C7" s="353"/>
      <c r="D7" s="353"/>
      <c r="E7" s="353"/>
      <c r="F7" s="353"/>
      <c r="G7" s="353"/>
      <c r="H7" s="353"/>
      <c r="I7" s="353"/>
      <c r="J7" s="353"/>
      <c r="K7" s="353"/>
      <c r="L7" s="353"/>
      <c r="M7" s="353"/>
      <c r="N7" s="354"/>
    </row>
    <row r="8" spans="2:16" ht="16.5" thickBot="1" x14ac:dyDescent="0.3">
      <c r="B8" s="11" t="s">
        <v>6</v>
      </c>
      <c r="C8" s="353"/>
      <c r="D8" s="353"/>
      <c r="E8" s="353"/>
      <c r="F8" s="353"/>
      <c r="G8" s="353"/>
      <c r="H8" s="353"/>
      <c r="I8" s="353"/>
      <c r="J8" s="353"/>
      <c r="K8" s="353"/>
      <c r="L8" s="353"/>
      <c r="M8" s="353"/>
      <c r="N8" s="354"/>
    </row>
    <row r="9" spans="2:16" ht="16.5" thickBot="1" x14ac:dyDescent="0.3">
      <c r="B9" s="11" t="s">
        <v>7</v>
      </c>
      <c r="C9" s="353"/>
      <c r="D9" s="353"/>
      <c r="E9" s="353"/>
      <c r="F9" s="353"/>
      <c r="G9" s="353"/>
      <c r="H9" s="353"/>
      <c r="I9" s="353"/>
      <c r="J9" s="353"/>
      <c r="K9" s="353"/>
      <c r="L9" s="353"/>
      <c r="M9" s="353"/>
      <c r="N9" s="354"/>
    </row>
    <row r="10" spans="2:16" ht="16.5" thickBot="1" x14ac:dyDescent="0.3">
      <c r="B10" s="11" t="s">
        <v>8</v>
      </c>
      <c r="C10" s="355"/>
      <c r="D10" s="355"/>
      <c r="E10" s="356"/>
      <c r="F10" s="31"/>
      <c r="G10" s="31"/>
      <c r="H10" s="31"/>
      <c r="I10" s="31"/>
      <c r="J10" s="31"/>
      <c r="K10" s="31"/>
      <c r="L10" s="31"/>
      <c r="M10" s="31"/>
      <c r="N10" s="32"/>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358" t="s">
        <v>99</v>
      </c>
      <c r="C14" s="358"/>
      <c r="D14" s="47" t="s">
        <v>12</v>
      </c>
      <c r="E14" s="47" t="s">
        <v>13</v>
      </c>
      <c r="F14" s="47" t="s">
        <v>29</v>
      </c>
      <c r="G14" s="87" t="s">
        <v>158</v>
      </c>
      <c r="I14" s="35"/>
      <c r="J14" s="35"/>
      <c r="K14" s="35"/>
      <c r="L14" s="35"/>
      <c r="M14" s="35"/>
      <c r="N14" s="20"/>
    </row>
    <row r="15" spans="2:16" x14ac:dyDescent="0.25">
      <c r="B15" s="358"/>
      <c r="C15" s="358"/>
      <c r="D15" s="47">
        <v>11</v>
      </c>
      <c r="E15" s="33">
        <f>1003322904+1837032447</f>
        <v>2840355351</v>
      </c>
      <c r="F15" s="158">
        <f>100+108+200+240+567</f>
        <v>1215</v>
      </c>
      <c r="G15" s="187">
        <f>F15*80%</f>
        <v>972</v>
      </c>
      <c r="I15" s="36"/>
      <c r="J15" s="36"/>
      <c r="K15" s="36"/>
      <c r="L15" s="36"/>
      <c r="M15" s="36"/>
      <c r="N15" s="20"/>
    </row>
    <row r="16" spans="2:16" x14ac:dyDescent="0.25">
      <c r="B16" s="358"/>
      <c r="C16" s="358"/>
      <c r="D16" s="47">
        <v>21</v>
      </c>
      <c r="E16" s="33">
        <v>1914704122</v>
      </c>
      <c r="F16" s="158">
        <f>168+698</f>
        <v>866</v>
      </c>
      <c r="G16" s="187">
        <f t="shared" ref="G16:G17" si="0">F16*80%</f>
        <v>692.80000000000007</v>
      </c>
      <c r="I16" s="36"/>
      <c r="J16" s="36"/>
      <c r="K16" s="36"/>
      <c r="L16" s="36"/>
      <c r="M16" s="36"/>
      <c r="N16" s="20"/>
    </row>
    <row r="17" spans="1:14" x14ac:dyDescent="0.25">
      <c r="B17" s="358"/>
      <c r="C17" s="358"/>
      <c r="D17" s="47">
        <v>24</v>
      </c>
      <c r="E17" s="33">
        <v>3615533299</v>
      </c>
      <c r="F17" s="158">
        <f>470+1119</f>
        <v>1589</v>
      </c>
      <c r="G17" s="187">
        <f t="shared" si="0"/>
        <v>1271.2</v>
      </c>
      <c r="I17" s="36"/>
      <c r="J17" s="36"/>
      <c r="K17" s="36"/>
      <c r="L17" s="36"/>
      <c r="M17" s="36"/>
      <c r="N17" s="20"/>
    </row>
    <row r="18" spans="1:14" x14ac:dyDescent="0.25">
      <c r="B18" s="358"/>
      <c r="C18" s="358"/>
      <c r="D18" s="47"/>
      <c r="E18" s="34"/>
      <c r="F18" s="33"/>
      <c r="G18" s="88"/>
      <c r="H18" s="21"/>
      <c r="I18" s="36"/>
      <c r="J18" s="36"/>
      <c r="K18" s="36"/>
      <c r="L18" s="36"/>
      <c r="M18" s="36"/>
      <c r="N18" s="19"/>
    </row>
    <row r="19" spans="1:14" x14ac:dyDescent="0.25">
      <c r="B19" s="358"/>
      <c r="C19" s="358"/>
      <c r="D19" s="47"/>
      <c r="E19" s="34"/>
      <c r="F19" s="33"/>
      <c r="G19" s="88"/>
      <c r="H19" s="21"/>
      <c r="I19" s="38"/>
      <c r="J19" s="38"/>
      <c r="K19" s="38"/>
      <c r="L19" s="38"/>
      <c r="M19" s="38"/>
      <c r="N19" s="19"/>
    </row>
    <row r="20" spans="1:14" x14ac:dyDescent="0.25">
      <c r="B20" s="358"/>
      <c r="C20" s="358"/>
      <c r="D20" s="47"/>
      <c r="E20" s="34"/>
      <c r="F20" s="33"/>
      <c r="G20" s="88"/>
      <c r="H20" s="21"/>
      <c r="I20" s="7"/>
      <c r="J20" s="7"/>
      <c r="K20" s="7"/>
      <c r="L20" s="7"/>
      <c r="M20" s="7"/>
      <c r="N20" s="19"/>
    </row>
    <row r="21" spans="1:14" x14ac:dyDescent="0.25">
      <c r="B21" s="358"/>
      <c r="C21" s="358"/>
      <c r="D21" s="47"/>
      <c r="E21" s="34"/>
      <c r="F21" s="33"/>
      <c r="G21" s="88"/>
      <c r="H21" s="21"/>
      <c r="I21" s="7"/>
      <c r="J21" s="7"/>
      <c r="K21" s="7"/>
      <c r="L21" s="7"/>
      <c r="M21" s="7"/>
      <c r="N21" s="19"/>
    </row>
    <row r="22" spans="1:14" ht="15.75" thickBot="1" x14ac:dyDescent="0.3">
      <c r="B22" s="351" t="s">
        <v>14</v>
      </c>
      <c r="C22" s="352"/>
      <c r="D22" s="47"/>
      <c r="E22" s="59">
        <f>SUM(E15:E21)</f>
        <v>8370592772</v>
      </c>
      <c r="F22" s="158">
        <f>SUM(F15:F21)</f>
        <v>3670</v>
      </c>
      <c r="G22" s="88"/>
      <c r="H22" s="21"/>
      <c r="I22" s="7"/>
      <c r="J22" s="7"/>
      <c r="K22" s="7"/>
      <c r="L22" s="7"/>
      <c r="M22" s="7"/>
      <c r="N22" s="19"/>
    </row>
    <row r="23" spans="1:14" ht="45.75" thickBot="1" x14ac:dyDescent="0.3">
      <c r="A23" s="40"/>
      <c r="B23" s="48" t="s">
        <v>15</v>
      </c>
      <c r="C23" s="48" t="s">
        <v>100</v>
      </c>
      <c r="E23" s="35"/>
      <c r="F23" s="35"/>
      <c r="G23" s="35"/>
      <c r="H23" s="35"/>
      <c r="I23" s="9"/>
      <c r="J23" s="9"/>
      <c r="K23" s="9"/>
      <c r="L23" s="9"/>
      <c r="M23" s="9"/>
    </row>
    <row r="24" spans="1:14" ht="15.75" thickBot="1" x14ac:dyDescent="0.3">
      <c r="A24" s="41">
        <v>1</v>
      </c>
      <c r="C24" s="42">
        <f>F22*80%</f>
        <v>2936</v>
      </c>
      <c r="D24" s="39"/>
      <c r="E24" s="33"/>
      <c r="F24" s="37"/>
      <c r="G24" s="37"/>
      <c r="H24" s="37"/>
      <c r="I24" s="22"/>
      <c r="J24" s="22"/>
      <c r="K24" s="22"/>
      <c r="L24" s="22"/>
      <c r="M24" s="22"/>
    </row>
    <row r="25" spans="1:14" x14ac:dyDescent="0.25">
      <c r="A25" s="93"/>
      <c r="C25" s="94"/>
      <c r="D25" s="36"/>
      <c r="E25" s="95"/>
      <c r="F25" s="37"/>
      <c r="G25" s="37"/>
      <c r="H25" s="37"/>
      <c r="I25" s="22"/>
      <c r="J25" s="22"/>
      <c r="K25" s="22"/>
      <c r="L25" s="22"/>
      <c r="M25" s="22"/>
    </row>
    <row r="26" spans="1:14" x14ac:dyDescent="0.25">
      <c r="A26" s="93"/>
      <c r="C26" s="94"/>
      <c r="D26" s="36"/>
      <c r="E26" s="95"/>
      <c r="F26" s="37"/>
      <c r="G26" s="37"/>
      <c r="H26" s="37"/>
      <c r="I26" s="22"/>
      <c r="J26" s="22"/>
      <c r="K26" s="22"/>
      <c r="L26" s="22"/>
      <c r="M26" s="22"/>
    </row>
    <row r="27" spans="1:14" x14ac:dyDescent="0.25">
      <c r="A27" s="93"/>
      <c r="B27" s="115" t="s">
        <v>512</v>
      </c>
      <c r="C27" s="98"/>
      <c r="D27" s="98"/>
      <c r="E27" s="98"/>
      <c r="F27" s="98"/>
      <c r="G27" s="98"/>
      <c r="H27" s="98"/>
      <c r="I27" s="101"/>
      <c r="J27" s="101"/>
      <c r="K27" s="101"/>
      <c r="L27" s="101"/>
      <c r="M27" s="101"/>
      <c r="N27" s="102"/>
    </row>
    <row r="28" spans="1:14" x14ac:dyDescent="0.25">
      <c r="A28" s="93"/>
      <c r="B28" s="98"/>
      <c r="C28" s="98"/>
      <c r="D28" s="98"/>
      <c r="E28" s="98"/>
      <c r="F28" s="98"/>
      <c r="G28" s="98"/>
      <c r="H28" s="98"/>
      <c r="I28" s="101"/>
      <c r="J28" s="101"/>
      <c r="K28" s="101"/>
      <c r="L28" s="101"/>
      <c r="M28" s="101"/>
      <c r="N28" s="102"/>
    </row>
    <row r="29" spans="1:14" x14ac:dyDescent="0.25">
      <c r="A29" s="93"/>
      <c r="B29" s="118" t="s">
        <v>32</v>
      </c>
      <c r="C29" s="118" t="s">
        <v>134</v>
      </c>
      <c r="D29" s="118" t="s">
        <v>135</v>
      </c>
      <c r="E29" s="98"/>
      <c r="F29" s="98"/>
      <c r="G29" s="98"/>
      <c r="H29" s="98"/>
      <c r="I29" s="101"/>
      <c r="J29" s="101"/>
      <c r="K29" s="101"/>
      <c r="L29" s="101"/>
      <c r="M29" s="101"/>
      <c r="N29" s="102"/>
    </row>
    <row r="30" spans="1:14" x14ac:dyDescent="0.25">
      <c r="A30" s="93"/>
      <c r="B30" s="114" t="s">
        <v>136</v>
      </c>
      <c r="C30" s="157" t="s">
        <v>479</v>
      </c>
      <c r="D30" s="114"/>
      <c r="E30" s="98"/>
      <c r="F30" s="98"/>
      <c r="G30" s="98"/>
      <c r="H30" s="98"/>
      <c r="I30" s="101"/>
      <c r="J30" s="101"/>
      <c r="K30" s="101"/>
      <c r="L30" s="101"/>
      <c r="M30" s="101"/>
      <c r="N30" s="102"/>
    </row>
    <row r="31" spans="1:14" x14ac:dyDescent="0.25">
      <c r="A31" s="93"/>
      <c r="B31" s="114" t="s">
        <v>137</v>
      </c>
      <c r="C31" s="157" t="s">
        <v>479</v>
      </c>
      <c r="D31" s="114"/>
      <c r="E31" s="98"/>
      <c r="F31" s="98"/>
      <c r="G31" s="98"/>
      <c r="H31" s="98"/>
      <c r="I31" s="101"/>
      <c r="J31" s="101"/>
      <c r="K31" s="101"/>
      <c r="L31" s="101"/>
      <c r="M31" s="101"/>
      <c r="N31" s="102"/>
    </row>
    <row r="32" spans="1:14" x14ac:dyDescent="0.25">
      <c r="A32" s="93"/>
      <c r="B32" s="114" t="s">
        <v>138</v>
      </c>
      <c r="C32" s="157" t="s">
        <v>479</v>
      </c>
      <c r="D32" s="114"/>
      <c r="E32" s="98"/>
      <c r="F32" s="98"/>
      <c r="G32" s="98"/>
      <c r="H32" s="98"/>
      <c r="I32" s="101"/>
      <c r="J32" s="101"/>
      <c r="K32" s="101"/>
      <c r="L32" s="101"/>
      <c r="M32" s="101"/>
      <c r="N32" s="102"/>
    </row>
    <row r="33" spans="1:14" x14ac:dyDescent="0.25">
      <c r="A33" s="93"/>
      <c r="B33" s="114" t="s">
        <v>139</v>
      </c>
      <c r="C33" s="157"/>
      <c r="D33" s="252" t="s">
        <v>479</v>
      </c>
      <c r="E33" s="98"/>
      <c r="F33" s="98"/>
      <c r="G33" s="98"/>
      <c r="H33" s="98"/>
      <c r="I33" s="101"/>
      <c r="J33" s="101"/>
      <c r="K33" s="101"/>
      <c r="L33" s="101"/>
      <c r="M33" s="101"/>
      <c r="N33" s="102"/>
    </row>
    <row r="34" spans="1:14" x14ac:dyDescent="0.25">
      <c r="A34" s="93"/>
      <c r="B34" s="98"/>
      <c r="C34" s="98"/>
      <c r="D34" s="98"/>
      <c r="E34" s="98"/>
      <c r="F34" s="98"/>
      <c r="G34" s="98"/>
      <c r="H34" s="98"/>
      <c r="I34" s="101"/>
      <c r="J34" s="101"/>
      <c r="K34" s="101"/>
      <c r="L34" s="101"/>
      <c r="M34" s="101"/>
      <c r="N34" s="102"/>
    </row>
    <row r="35" spans="1:14" x14ac:dyDescent="0.25">
      <c r="A35" s="93"/>
      <c r="B35" s="115" t="s">
        <v>513</v>
      </c>
      <c r="C35" s="98"/>
      <c r="D35" s="98"/>
      <c r="E35" s="98"/>
      <c r="F35" s="98"/>
      <c r="G35" s="98"/>
      <c r="H35" s="98"/>
      <c r="I35" s="101"/>
      <c r="J35" s="101"/>
      <c r="K35" s="101"/>
      <c r="L35" s="101"/>
      <c r="M35" s="101"/>
      <c r="N35" s="102"/>
    </row>
    <row r="36" spans="1:14" x14ac:dyDescent="0.25">
      <c r="A36" s="93"/>
      <c r="B36" s="98"/>
      <c r="C36" s="98"/>
      <c r="D36" s="98"/>
      <c r="E36" s="98"/>
      <c r="F36" s="98"/>
      <c r="G36" s="98"/>
      <c r="H36" s="98"/>
      <c r="I36" s="101"/>
      <c r="J36" s="101"/>
      <c r="K36" s="101"/>
      <c r="L36" s="101"/>
      <c r="M36" s="101"/>
      <c r="N36" s="102"/>
    </row>
    <row r="37" spans="1:14" x14ac:dyDescent="0.25">
      <c r="A37" s="93"/>
      <c r="B37" s="118" t="s">
        <v>32</v>
      </c>
      <c r="C37" s="118" t="s">
        <v>52</v>
      </c>
      <c r="D37" s="117" t="s">
        <v>48</v>
      </c>
      <c r="E37" s="117" t="s">
        <v>16</v>
      </c>
      <c r="F37" s="98"/>
      <c r="G37" s="98"/>
      <c r="H37" s="98"/>
      <c r="I37" s="101"/>
      <c r="J37" s="101"/>
      <c r="K37" s="101"/>
      <c r="L37" s="101"/>
      <c r="M37" s="101"/>
      <c r="N37" s="102"/>
    </row>
    <row r="38" spans="1:14" ht="28.5" x14ac:dyDescent="0.25">
      <c r="A38" s="93"/>
      <c r="B38" s="99" t="s">
        <v>140</v>
      </c>
      <c r="C38" s="100">
        <v>40</v>
      </c>
      <c r="D38" s="116">
        <v>0</v>
      </c>
      <c r="E38" s="324">
        <f>+D38+D39</f>
        <v>0</v>
      </c>
      <c r="F38" s="98"/>
      <c r="G38" s="98"/>
      <c r="H38" s="98"/>
      <c r="I38" s="101"/>
      <c r="J38" s="101"/>
      <c r="K38" s="101"/>
      <c r="L38" s="101"/>
      <c r="M38" s="101"/>
      <c r="N38" s="102"/>
    </row>
    <row r="39" spans="1:14" ht="42.75" x14ac:dyDescent="0.25">
      <c r="A39" s="93"/>
      <c r="B39" s="99" t="s">
        <v>141</v>
      </c>
      <c r="C39" s="100">
        <v>60</v>
      </c>
      <c r="D39" s="116">
        <v>0</v>
      </c>
      <c r="E39" s="325"/>
      <c r="F39" s="98"/>
      <c r="G39" s="98"/>
      <c r="H39" s="98"/>
      <c r="I39" s="101"/>
      <c r="J39" s="101"/>
      <c r="K39" s="101"/>
      <c r="L39" s="101"/>
      <c r="M39" s="101"/>
      <c r="N39" s="102"/>
    </row>
    <row r="40" spans="1:14" x14ac:dyDescent="0.25">
      <c r="A40" s="93"/>
      <c r="B40" s="265"/>
      <c r="C40" s="266"/>
      <c r="D40" s="267"/>
      <c r="E40" s="267"/>
      <c r="F40" s="98"/>
      <c r="G40" s="98"/>
      <c r="H40" s="98"/>
      <c r="I40" s="101"/>
      <c r="J40" s="101"/>
      <c r="K40" s="101"/>
      <c r="L40" s="101"/>
      <c r="M40" s="101"/>
      <c r="N40" s="102"/>
    </row>
    <row r="41" spans="1:14" x14ac:dyDescent="0.25">
      <c r="A41" s="93"/>
      <c r="B41" s="115" t="s">
        <v>514</v>
      </c>
      <c r="C41" s="98"/>
      <c r="D41" s="98"/>
      <c r="E41" s="98"/>
      <c r="F41" s="98"/>
      <c r="G41" s="98"/>
      <c r="H41" s="98"/>
      <c r="I41" s="101"/>
      <c r="J41" s="101"/>
      <c r="K41" s="101"/>
      <c r="L41" s="101"/>
      <c r="M41" s="101"/>
      <c r="N41" s="102"/>
    </row>
    <row r="42" spans="1:14" x14ac:dyDescent="0.25">
      <c r="A42" s="93"/>
      <c r="B42" s="98"/>
      <c r="C42" s="98"/>
      <c r="D42" s="98"/>
      <c r="E42" s="98"/>
      <c r="F42" s="98"/>
      <c r="G42" s="98"/>
      <c r="H42" s="98"/>
      <c r="I42" s="101"/>
      <c r="J42" s="101"/>
      <c r="K42" s="101"/>
      <c r="L42" s="101"/>
      <c r="M42" s="101"/>
      <c r="N42" s="102"/>
    </row>
    <row r="43" spans="1:14" x14ac:dyDescent="0.25">
      <c r="A43" s="93"/>
      <c r="B43" s="118" t="s">
        <v>32</v>
      </c>
      <c r="C43" s="118" t="s">
        <v>134</v>
      </c>
      <c r="D43" s="118" t="s">
        <v>135</v>
      </c>
      <c r="E43" s="98"/>
      <c r="F43" s="98"/>
      <c r="G43" s="98"/>
      <c r="H43" s="98"/>
      <c r="I43" s="101"/>
      <c r="J43" s="101"/>
      <c r="K43" s="101"/>
      <c r="L43" s="101"/>
      <c r="M43" s="101"/>
      <c r="N43" s="102"/>
    </row>
    <row r="44" spans="1:14" x14ac:dyDescent="0.25">
      <c r="A44" s="93"/>
      <c r="B44" s="114" t="s">
        <v>136</v>
      </c>
      <c r="C44" s="250" t="s">
        <v>479</v>
      </c>
      <c r="D44" s="114"/>
      <c r="E44" s="98"/>
      <c r="F44" s="98"/>
      <c r="G44" s="98"/>
      <c r="H44" s="98"/>
      <c r="I44" s="101"/>
      <c r="J44" s="101"/>
      <c r="K44" s="101"/>
      <c r="L44" s="101"/>
      <c r="M44" s="101"/>
      <c r="N44" s="102"/>
    </row>
    <row r="45" spans="1:14" x14ac:dyDescent="0.25">
      <c r="A45" s="93"/>
      <c r="B45" s="114" t="s">
        <v>137</v>
      </c>
      <c r="C45" s="250" t="s">
        <v>479</v>
      </c>
      <c r="D45" s="114"/>
      <c r="E45" s="98"/>
      <c r="F45" s="98"/>
      <c r="G45" s="98"/>
      <c r="H45" s="98"/>
      <c r="I45" s="101"/>
      <c r="J45" s="101"/>
      <c r="K45" s="101"/>
      <c r="L45" s="101"/>
      <c r="M45" s="101"/>
      <c r="N45" s="102"/>
    </row>
    <row r="46" spans="1:14" x14ac:dyDescent="0.25">
      <c r="A46" s="93"/>
      <c r="B46" s="114" t="s">
        <v>138</v>
      </c>
      <c r="C46" s="250" t="s">
        <v>479</v>
      </c>
      <c r="D46" s="114"/>
      <c r="E46" s="98"/>
      <c r="F46" s="98"/>
      <c r="G46" s="98"/>
      <c r="H46" s="98"/>
      <c r="I46" s="101"/>
      <c r="J46" s="101"/>
      <c r="K46" s="101"/>
      <c r="L46" s="101"/>
      <c r="M46" s="101"/>
      <c r="N46" s="102"/>
    </row>
    <row r="47" spans="1:14" x14ac:dyDescent="0.25">
      <c r="A47" s="93"/>
      <c r="B47" s="114" t="s">
        <v>139</v>
      </c>
      <c r="C47" s="252" t="s">
        <v>479</v>
      </c>
      <c r="D47" s="250"/>
      <c r="E47" s="98"/>
      <c r="F47" s="98"/>
      <c r="G47" s="98"/>
      <c r="H47" s="98"/>
      <c r="I47" s="101"/>
      <c r="J47" s="101"/>
      <c r="K47" s="101"/>
      <c r="L47" s="101"/>
      <c r="M47" s="101"/>
      <c r="N47" s="102"/>
    </row>
    <row r="48" spans="1:14" x14ac:dyDescent="0.25">
      <c r="A48" s="93"/>
      <c r="B48" s="98"/>
      <c r="C48" s="98"/>
      <c r="D48" s="98"/>
      <c r="E48" s="98"/>
      <c r="F48" s="98"/>
      <c r="G48" s="98"/>
      <c r="H48" s="98"/>
      <c r="I48" s="101"/>
      <c r="J48" s="101"/>
      <c r="K48" s="101"/>
      <c r="L48" s="101"/>
      <c r="M48" s="101"/>
      <c r="N48" s="102"/>
    </row>
    <row r="49" spans="1:14" x14ac:dyDescent="0.25">
      <c r="A49" s="93"/>
      <c r="B49" s="115" t="s">
        <v>515</v>
      </c>
      <c r="C49" s="98"/>
      <c r="D49" s="98"/>
      <c r="E49" s="98"/>
      <c r="F49" s="98"/>
      <c r="G49" s="98"/>
      <c r="H49" s="98"/>
      <c r="I49" s="101"/>
      <c r="J49" s="101"/>
      <c r="K49" s="101"/>
      <c r="L49" s="101"/>
      <c r="M49" s="101"/>
      <c r="N49" s="102"/>
    </row>
    <row r="50" spans="1:14" x14ac:dyDescent="0.25">
      <c r="A50" s="93"/>
      <c r="B50" s="98"/>
      <c r="C50" s="98"/>
      <c r="D50" s="98"/>
      <c r="E50" s="98"/>
      <c r="F50" s="98"/>
      <c r="G50" s="98"/>
      <c r="H50" s="98"/>
      <c r="I50" s="101"/>
      <c r="J50" s="101"/>
      <c r="K50" s="101"/>
      <c r="L50" s="101"/>
      <c r="M50" s="101"/>
      <c r="N50" s="102"/>
    </row>
    <row r="51" spans="1:14" x14ac:dyDescent="0.25">
      <c r="A51" s="93"/>
      <c r="B51" s="118" t="s">
        <v>32</v>
      </c>
      <c r="C51" s="118" t="s">
        <v>52</v>
      </c>
      <c r="D51" s="251" t="s">
        <v>48</v>
      </c>
      <c r="E51" s="251" t="s">
        <v>16</v>
      </c>
      <c r="F51" s="98"/>
      <c r="G51" s="98"/>
      <c r="H51" s="98"/>
      <c r="I51" s="101"/>
      <c r="J51" s="101"/>
      <c r="K51" s="101"/>
      <c r="L51" s="101"/>
      <c r="M51" s="101"/>
      <c r="N51" s="102"/>
    </row>
    <row r="52" spans="1:14" ht="28.5" x14ac:dyDescent="0.25">
      <c r="A52" s="93"/>
      <c r="B52" s="99" t="s">
        <v>140</v>
      </c>
      <c r="C52" s="100">
        <v>40</v>
      </c>
      <c r="D52" s="250">
        <v>40</v>
      </c>
      <c r="E52" s="324">
        <f>+D52+D53</f>
        <v>100</v>
      </c>
      <c r="F52" s="98"/>
      <c r="G52" s="98"/>
      <c r="H52" s="98"/>
      <c r="I52" s="101"/>
      <c r="J52" s="101"/>
      <c r="K52" s="101"/>
      <c r="L52" s="101"/>
      <c r="M52" s="101"/>
      <c r="N52" s="102"/>
    </row>
    <row r="53" spans="1:14" ht="42.75" x14ac:dyDescent="0.25">
      <c r="A53" s="93"/>
      <c r="B53" s="99" t="s">
        <v>141</v>
      </c>
      <c r="C53" s="100">
        <v>60</v>
      </c>
      <c r="D53" s="250">
        <v>60</v>
      </c>
      <c r="E53" s="325"/>
      <c r="F53" s="98"/>
      <c r="G53" s="98"/>
      <c r="H53" s="98"/>
      <c r="I53" s="101"/>
      <c r="J53" s="101"/>
      <c r="K53" s="101"/>
      <c r="L53" s="101"/>
      <c r="M53" s="101"/>
      <c r="N53" s="102"/>
    </row>
    <row r="54" spans="1:14" x14ac:dyDescent="0.25">
      <c r="A54" s="93"/>
      <c r="B54" s="265"/>
      <c r="C54" s="266"/>
      <c r="D54" s="267"/>
      <c r="E54" s="267"/>
      <c r="F54" s="98"/>
      <c r="G54" s="98"/>
      <c r="H54" s="98"/>
      <c r="I54" s="101"/>
      <c r="J54" s="101"/>
      <c r="K54" s="101"/>
      <c r="L54" s="101"/>
      <c r="M54" s="101"/>
      <c r="N54" s="102"/>
    </row>
    <row r="55" spans="1:14" x14ac:dyDescent="0.25">
      <c r="A55" s="93"/>
      <c r="B55" s="115" t="s">
        <v>516</v>
      </c>
      <c r="C55" s="98"/>
      <c r="D55" s="98"/>
      <c r="E55" s="98"/>
      <c r="F55" s="98"/>
      <c r="G55" s="98"/>
      <c r="H55" s="98"/>
      <c r="I55" s="101"/>
      <c r="J55" s="101"/>
      <c r="K55" s="101"/>
      <c r="L55" s="101"/>
      <c r="M55" s="101"/>
      <c r="N55" s="102"/>
    </row>
    <row r="56" spans="1:14" x14ac:dyDescent="0.25">
      <c r="A56" s="93"/>
      <c r="B56" s="98"/>
      <c r="C56" s="98"/>
      <c r="D56" s="98"/>
      <c r="E56" s="98"/>
      <c r="F56" s="98"/>
      <c r="G56" s="98"/>
      <c r="H56" s="98"/>
      <c r="I56" s="101"/>
      <c r="J56" s="101"/>
      <c r="K56" s="101"/>
      <c r="L56" s="101"/>
      <c r="M56" s="101"/>
      <c r="N56" s="102"/>
    </row>
    <row r="57" spans="1:14" x14ac:dyDescent="0.25">
      <c r="A57" s="93"/>
      <c r="B57" s="118" t="s">
        <v>32</v>
      </c>
      <c r="C57" s="118" t="s">
        <v>134</v>
      </c>
      <c r="D57" s="118" t="s">
        <v>135</v>
      </c>
      <c r="E57" s="98"/>
      <c r="F57" s="98"/>
      <c r="G57" s="98"/>
      <c r="H57" s="98"/>
      <c r="I57" s="101"/>
      <c r="J57" s="101"/>
      <c r="K57" s="101"/>
      <c r="L57" s="101"/>
      <c r="M57" s="101"/>
      <c r="N57" s="102"/>
    </row>
    <row r="58" spans="1:14" x14ac:dyDescent="0.25">
      <c r="A58" s="93"/>
      <c r="B58" s="114" t="s">
        <v>136</v>
      </c>
      <c r="C58" s="250" t="s">
        <v>479</v>
      </c>
      <c r="D58" s="114"/>
      <c r="E58" s="98"/>
      <c r="F58" s="98"/>
      <c r="G58" s="98"/>
      <c r="H58" s="98"/>
      <c r="I58" s="101"/>
      <c r="J58" s="101"/>
      <c r="K58" s="101"/>
      <c r="L58" s="101"/>
      <c r="M58" s="101"/>
      <c r="N58" s="102"/>
    </row>
    <row r="59" spans="1:14" x14ac:dyDescent="0.25">
      <c r="A59" s="93"/>
      <c r="B59" s="114" t="s">
        <v>137</v>
      </c>
      <c r="C59" s="250" t="s">
        <v>479</v>
      </c>
      <c r="D59" s="114"/>
      <c r="E59" s="98"/>
      <c r="F59" s="98"/>
      <c r="G59" s="98"/>
      <c r="H59" s="98"/>
      <c r="I59" s="101"/>
      <c r="J59" s="101"/>
      <c r="K59" s="101"/>
      <c r="L59" s="101"/>
      <c r="M59" s="101"/>
      <c r="N59" s="102"/>
    </row>
    <row r="60" spans="1:14" x14ac:dyDescent="0.25">
      <c r="A60" s="93"/>
      <c r="B60" s="114" t="s">
        <v>138</v>
      </c>
      <c r="C60" s="250" t="s">
        <v>479</v>
      </c>
      <c r="D60" s="114"/>
      <c r="E60" s="98"/>
      <c r="F60" s="98"/>
      <c r="G60" s="98"/>
      <c r="H60" s="98"/>
      <c r="I60" s="101"/>
      <c r="J60" s="101"/>
      <c r="K60" s="101"/>
      <c r="L60" s="101"/>
      <c r="M60" s="101"/>
      <c r="N60" s="102"/>
    </row>
    <row r="61" spans="1:14" x14ac:dyDescent="0.25">
      <c r="A61" s="93"/>
      <c r="B61" s="114" t="s">
        <v>139</v>
      </c>
      <c r="C61" s="252" t="s">
        <v>479</v>
      </c>
      <c r="D61" s="250"/>
      <c r="E61" s="98"/>
      <c r="F61" s="98"/>
      <c r="G61" s="98"/>
      <c r="H61" s="98"/>
      <c r="I61" s="101"/>
      <c r="J61" s="101"/>
      <c r="K61" s="101"/>
      <c r="L61" s="101"/>
      <c r="M61" s="101"/>
      <c r="N61" s="102"/>
    </row>
    <row r="62" spans="1:14" x14ac:dyDescent="0.25">
      <c r="A62" s="93"/>
      <c r="B62" s="98"/>
      <c r="C62" s="98"/>
      <c r="D62" s="98"/>
      <c r="E62" s="98"/>
      <c r="F62" s="98"/>
      <c r="G62" s="98"/>
      <c r="H62" s="98"/>
      <c r="I62" s="101"/>
      <c r="J62" s="101"/>
      <c r="K62" s="101"/>
      <c r="L62" s="101"/>
      <c r="M62" s="101"/>
      <c r="N62" s="102"/>
    </row>
    <row r="63" spans="1:14" x14ac:dyDescent="0.25">
      <c r="A63" s="93"/>
      <c r="B63" s="115" t="s">
        <v>517</v>
      </c>
      <c r="C63" s="98"/>
      <c r="D63" s="98"/>
      <c r="E63" s="98"/>
      <c r="F63" s="98"/>
      <c r="G63" s="98"/>
      <c r="H63" s="98"/>
      <c r="I63" s="101"/>
      <c r="J63" s="101"/>
      <c r="K63" s="101"/>
      <c r="L63" s="101"/>
      <c r="M63" s="101"/>
      <c r="N63" s="102"/>
    </row>
    <row r="64" spans="1:14" x14ac:dyDescent="0.25">
      <c r="A64" s="93"/>
      <c r="B64" s="98"/>
      <c r="C64" s="98"/>
      <c r="D64" s="98"/>
      <c r="E64" s="98"/>
      <c r="F64" s="98"/>
      <c r="G64" s="98"/>
      <c r="H64" s="98"/>
      <c r="I64" s="101"/>
      <c r="J64" s="101"/>
      <c r="K64" s="101"/>
      <c r="L64" s="101"/>
      <c r="M64" s="101"/>
      <c r="N64" s="102"/>
    </row>
    <row r="65" spans="1:26" x14ac:dyDescent="0.25">
      <c r="A65" s="93"/>
      <c r="B65" s="118" t="s">
        <v>32</v>
      </c>
      <c r="C65" s="118" t="s">
        <v>52</v>
      </c>
      <c r="D65" s="251" t="s">
        <v>48</v>
      </c>
      <c r="E65" s="251" t="s">
        <v>16</v>
      </c>
      <c r="F65" s="98"/>
      <c r="G65" s="98"/>
      <c r="H65" s="98"/>
      <c r="I65" s="101"/>
      <c r="J65" s="101"/>
      <c r="K65" s="101"/>
      <c r="L65" s="101"/>
      <c r="M65" s="101"/>
      <c r="N65" s="102"/>
    </row>
    <row r="66" spans="1:26" ht="28.5" x14ac:dyDescent="0.25">
      <c r="A66" s="93"/>
      <c r="B66" s="99" t="s">
        <v>140</v>
      </c>
      <c r="C66" s="100">
        <v>40</v>
      </c>
      <c r="D66" s="250">
        <v>40</v>
      </c>
      <c r="E66" s="324">
        <f>+D66+D67</f>
        <v>75</v>
      </c>
      <c r="F66" s="98"/>
      <c r="G66" s="98"/>
      <c r="H66" s="98"/>
      <c r="I66" s="101"/>
      <c r="J66" s="101"/>
      <c r="K66" s="101"/>
      <c r="L66" s="101"/>
      <c r="M66" s="101"/>
      <c r="N66" s="102"/>
    </row>
    <row r="67" spans="1:26" ht="42.75" x14ac:dyDescent="0.25">
      <c r="A67" s="93"/>
      <c r="B67" s="99" t="s">
        <v>141</v>
      </c>
      <c r="C67" s="100">
        <v>60</v>
      </c>
      <c r="D67" s="250">
        <v>35</v>
      </c>
      <c r="E67" s="325"/>
      <c r="F67" s="98"/>
      <c r="G67" s="98"/>
      <c r="H67" s="98"/>
      <c r="I67" s="101"/>
      <c r="J67" s="101"/>
      <c r="K67" s="101"/>
      <c r="L67" s="101"/>
      <c r="M67" s="101"/>
      <c r="N67" s="102"/>
    </row>
    <row r="68" spans="1:26" x14ac:dyDescent="0.25">
      <c r="A68" s="93"/>
      <c r="B68" s="265"/>
      <c r="C68" s="266"/>
      <c r="D68" s="267"/>
      <c r="E68" s="267"/>
      <c r="F68" s="98"/>
      <c r="G68" s="98"/>
      <c r="H68" s="98"/>
      <c r="I68" s="101"/>
      <c r="J68" s="101"/>
      <c r="K68" s="101"/>
      <c r="L68" s="101"/>
      <c r="M68" s="101"/>
      <c r="N68" s="102"/>
    </row>
    <row r="69" spans="1:26" x14ac:dyDescent="0.25">
      <c r="A69" s="93"/>
      <c r="B69" s="265"/>
      <c r="C69" s="266"/>
      <c r="D69" s="267"/>
      <c r="E69" s="267"/>
      <c r="F69" s="98"/>
      <c r="G69" s="98"/>
      <c r="H69" s="98"/>
      <c r="I69" s="101"/>
      <c r="J69" s="101"/>
      <c r="K69" s="101"/>
      <c r="L69" s="101"/>
      <c r="M69" s="101"/>
      <c r="N69" s="102"/>
    </row>
    <row r="70" spans="1:26" ht="15.75" thickBot="1" x14ac:dyDescent="0.3">
      <c r="M70" s="360" t="s">
        <v>34</v>
      </c>
      <c r="N70" s="360"/>
    </row>
    <row r="71" spans="1:26" ht="18.75" x14ac:dyDescent="0.25">
      <c r="B71" s="243" t="s">
        <v>159</v>
      </c>
      <c r="M71" s="60"/>
      <c r="N71" s="60"/>
    </row>
    <row r="72" spans="1:26" ht="15.75" thickBot="1" x14ac:dyDescent="0.3">
      <c r="M72" s="60"/>
      <c r="N72" s="60"/>
    </row>
    <row r="73" spans="1:26" s="7" customFormat="1" ht="109.5" customHeight="1" x14ac:dyDescent="0.25">
      <c r="B73" s="111" t="s">
        <v>142</v>
      </c>
      <c r="C73" s="111" t="s">
        <v>143</v>
      </c>
      <c r="D73" s="111" t="s">
        <v>144</v>
      </c>
      <c r="E73" s="49" t="s">
        <v>42</v>
      </c>
      <c r="F73" s="49" t="s">
        <v>22</v>
      </c>
      <c r="G73" s="49" t="s">
        <v>101</v>
      </c>
      <c r="H73" s="49" t="s">
        <v>17</v>
      </c>
      <c r="I73" s="49" t="s">
        <v>10</v>
      </c>
      <c r="J73" s="49" t="s">
        <v>30</v>
      </c>
      <c r="K73" s="49" t="s">
        <v>55</v>
      </c>
      <c r="L73" s="49" t="s">
        <v>20</v>
      </c>
      <c r="M73" s="97" t="s">
        <v>26</v>
      </c>
      <c r="N73" s="111" t="s">
        <v>145</v>
      </c>
      <c r="O73" s="49" t="s">
        <v>35</v>
      </c>
      <c r="P73" s="50" t="s">
        <v>11</v>
      </c>
      <c r="Q73" s="50" t="s">
        <v>19</v>
      </c>
    </row>
    <row r="74" spans="1:26" s="164" customFormat="1" ht="27" customHeight="1" x14ac:dyDescent="0.25">
      <c r="B74" s="278" t="s">
        <v>157</v>
      </c>
      <c r="C74" s="278" t="s">
        <v>157</v>
      </c>
      <c r="D74" s="278" t="s">
        <v>160</v>
      </c>
      <c r="E74" s="278" t="s">
        <v>161</v>
      </c>
      <c r="F74" s="278" t="s">
        <v>134</v>
      </c>
      <c r="G74" s="278" t="s">
        <v>162</v>
      </c>
      <c r="H74" s="279">
        <v>41660</v>
      </c>
      <c r="I74" s="279">
        <v>41973</v>
      </c>
      <c r="J74" s="278" t="s">
        <v>135</v>
      </c>
      <c r="K74" s="278">
        <v>8</v>
      </c>
      <c r="L74" s="278">
        <v>2</v>
      </c>
      <c r="M74" s="280">
        <v>1104</v>
      </c>
      <c r="N74" s="278" t="s">
        <v>162</v>
      </c>
      <c r="O74" s="281">
        <v>1427240344</v>
      </c>
      <c r="P74" s="282">
        <v>66</v>
      </c>
      <c r="Q74" s="282"/>
    </row>
    <row r="75" spans="1:26" s="164" customFormat="1" ht="27" customHeight="1" x14ac:dyDescent="0.25">
      <c r="B75" s="278" t="s">
        <v>157</v>
      </c>
      <c r="C75" s="278" t="s">
        <v>157</v>
      </c>
      <c r="D75" s="278" t="s">
        <v>160</v>
      </c>
      <c r="E75" s="278" t="s">
        <v>163</v>
      </c>
      <c r="F75" s="278" t="s">
        <v>134</v>
      </c>
      <c r="G75" s="278" t="s">
        <v>162</v>
      </c>
      <c r="H75" s="279">
        <v>41295</v>
      </c>
      <c r="I75" s="279">
        <v>41638</v>
      </c>
      <c r="J75" s="278" t="s">
        <v>135</v>
      </c>
      <c r="K75" s="278">
        <v>11</v>
      </c>
      <c r="L75" s="278">
        <v>0</v>
      </c>
      <c r="M75" s="280">
        <v>1954</v>
      </c>
      <c r="N75" s="278" t="s">
        <v>162</v>
      </c>
      <c r="O75" s="281">
        <v>1753947846</v>
      </c>
      <c r="P75" s="282">
        <v>67</v>
      </c>
      <c r="Q75" s="282"/>
    </row>
    <row r="76" spans="1:26" s="164" customFormat="1" ht="27.75" customHeight="1" x14ac:dyDescent="0.25">
      <c r="B76" s="278" t="s">
        <v>157</v>
      </c>
      <c r="C76" s="278" t="s">
        <v>157</v>
      </c>
      <c r="D76" s="278" t="s">
        <v>160</v>
      </c>
      <c r="E76" s="278" t="s">
        <v>164</v>
      </c>
      <c r="F76" s="278" t="s">
        <v>134</v>
      </c>
      <c r="G76" s="278" t="s">
        <v>162</v>
      </c>
      <c r="H76" s="279">
        <v>40921</v>
      </c>
      <c r="I76" s="279">
        <v>41273</v>
      </c>
      <c r="J76" s="278" t="s">
        <v>135</v>
      </c>
      <c r="K76" s="278">
        <v>11</v>
      </c>
      <c r="L76" s="278">
        <v>0</v>
      </c>
      <c r="M76" s="283">
        <v>60</v>
      </c>
      <c r="N76" s="278" t="s">
        <v>162</v>
      </c>
      <c r="O76" s="281">
        <v>56224930</v>
      </c>
      <c r="P76" s="282">
        <v>68</v>
      </c>
      <c r="Q76" s="282"/>
    </row>
    <row r="77" spans="1:26" s="164" customFormat="1" ht="25.5" customHeight="1" x14ac:dyDescent="0.25">
      <c r="B77" s="166"/>
      <c r="C77" s="166"/>
      <c r="D77" s="166"/>
      <c r="E77" s="166"/>
      <c r="F77" s="166"/>
      <c r="G77" s="166"/>
      <c r="H77" s="166"/>
      <c r="I77" s="166"/>
      <c r="J77" s="166"/>
      <c r="K77" s="166"/>
      <c r="L77" s="166"/>
      <c r="M77" s="167"/>
      <c r="N77" s="166"/>
      <c r="O77" s="186"/>
      <c r="P77" s="165"/>
      <c r="Q77" s="165"/>
    </row>
    <row r="78" spans="1:26" s="107" customFormat="1" x14ac:dyDescent="0.25">
      <c r="A78" s="43"/>
      <c r="B78" s="108"/>
      <c r="C78" s="108"/>
      <c r="D78" s="108"/>
      <c r="E78" s="159"/>
      <c r="F78" s="104"/>
      <c r="G78" s="149"/>
      <c r="H78" s="105"/>
      <c r="I78" s="105"/>
      <c r="J78" s="105"/>
      <c r="K78" s="159"/>
      <c r="L78" s="159"/>
      <c r="M78" s="159"/>
      <c r="N78" s="159"/>
      <c r="O78" s="186"/>
      <c r="P78" s="25"/>
      <c r="Q78" s="150"/>
      <c r="R78" s="106"/>
      <c r="S78" s="106"/>
      <c r="T78" s="106"/>
      <c r="U78" s="106"/>
      <c r="V78" s="106"/>
      <c r="W78" s="106"/>
      <c r="X78" s="106"/>
      <c r="Y78" s="106"/>
      <c r="Z78" s="106"/>
    </row>
    <row r="79" spans="1:26" s="107" customFormat="1" x14ac:dyDescent="0.25">
      <c r="A79" s="43"/>
      <c r="B79" s="108"/>
      <c r="C79" s="108"/>
      <c r="D79" s="108"/>
      <c r="E79" s="160"/>
      <c r="F79" s="104"/>
      <c r="G79" s="104"/>
      <c r="H79" s="105"/>
      <c r="I79" s="105"/>
      <c r="J79" s="105"/>
      <c r="K79" s="159"/>
      <c r="L79" s="159"/>
      <c r="M79" s="159"/>
      <c r="N79" s="159"/>
      <c r="O79" s="186"/>
      <c r="P79" s="25"/>
      <c r="Q79" s="150"/>
      <c r="R79" s="106"/>
      <c r="S79" s="106"/>
      <c r="T79" s="106"/>
      <c r="U79" s="106"/>
      <c r="V79" s="106"/>
      <c r="W79" s="106"/>
      <c r="X79" s="106"/>
      <c r="Y79" s="106"/>
      <c r="Z79" s="106"/>
    </row>
    <row r="80" spans="1:26" s="107" customFormat="1" x14ac:dyDescent="0.25">
      <c r="A80" s="43"/>
      <c r="B80" s="108"/>
      <c r="C80" s="108"/>
      <c r="D80" s="108"/>
      <c r="E80" s="159"/>
      <c r="F80" s="104"/>
      <c r="G80" s="104"/>
      <c r="H80" s="105"/>
      <c r="I80" s="105"/>
      <c r="J80" s="105"/>
      <c r="K80" s="159"/>
      <c r="L80" s="159"/>
      <c r="M80" s="159"/>
      <c r="N80" s="159"/>
      <c r="O80" s="186"/>
      <c r="P80" s="25"/>
      <c r="Q80" s="150"/>
      <c r="R80" s="106"/>
      <c r="S80" s="106"/>
      <c r="T80" s="106"/>
      <c r="U80" s="106"/>
      <c r="V80" s="106"/>
      <c r="W80" s="106"/>
      <c r="X80" s="106"/>
      <c r="Y80" s="106"/>
      <c r="Z80" s="106"/>
    </row>
    <row r="81" spans="1:26" s="107" customFormat="1" x14ac:dyDescent="0.25">
      <c r="A81" s="43"/>
      <c r="B81" s="108"/>
      <c r="C81" s="109"/>
      <c r="D81" s="108"/>
      <c r="E81" s="159"/>
      <c r="F81" s="104"/>
      <c r="G81" s="104"/>
      <c r="H81" s="104"/>
      <c r="I81" s="105"/>
      <c r="J81" s="105"/>
      <c r="K81" s="159"/>
      <c r="L81" s="159"/>
      <c r="M81" s="159"/>
      <c r="N81" s="159"/>
      <c r="O81" s="25"/>
      <c r="P81" s="25"/>
      <c r="Q81" s="150"/>
      <c r="R81" s="106"/>
      <c r="S81" s="106"/>
      <c r="T81" s="106"/>
      <c r="U81" s="106"/>
      <c r="V81" s="106"/>
      <c r="W81" s="106"/>
      <c r="X81" s="106"/>
      <c r="Y81" s="106"/>
      <c r="Z81" s="106"/>
    </row>
    <row r="82" spans="1:26" s="26" customFormat="1" ht="30.75" customHeight="1" x14ac:dyDescent="0.25">
      <c r="A82" s="43"/>
      <c r="B82" s="46" t="s">
        <v>16</v>
      </c>
      <c r="C82" s="45"/>
      <c r="D82" s="44"/>
      <c r="E82" s="159"/>
      <c r="F82" s="23"/>
      <c r="G82" s="23"/>
      <c r="H82" s="23"/>
      <c r="I82" s="24"/>
      <c r="J82" s="24"/>
      <c r="K82" s="161">
        <f>K74+K75+K76</f>
        <v>30</v>
      </c>
      <c r="L82" s="161">
        <f t="shared" ref="L82:M82" si="1">L74+L75+L76</f>
        <v>2</v>
      </c>
      <c r="M82" s="161">
        <f t="shared" si="1"/>
        <v>3118</v>
      </c>
      <c r="N82" s="161"/>
      <c r="O82" s="25">
        <f>SUM(O74:O81)</f>
        <v>3237413120</v>
      </c>
      <c r="P82" s="25"/>
      <c r="Q82" s="151"/>
    </row>
    <row r="83" spans="1:26" s="27" customFormat="1" x14ac:dyDescent="0.25">
      <c r="E83" s="28"/>
    </row>
    <row r="84" spans="1:26" s="27" customFormat="1" x14ac:dyDescent="0.25">
      <c r="B84" s="361" t="s">
        <v>28</v>
      </c>
      <c r="C84" s="361" t="s">
        <v>27</v>
      </c>
      <c r="D84" s="359" t="s">
        <v>33</v>
      </c>
      <c r="E84" s="359"/>
    </row>
    <row r="85" spans="1:26" s="27" customFormat="1" x14ac:dyDescent="0.25">
      <c r="B85" s="362"/>
      <c r="C85" s="362"/>
      <c r="D85" s="56" t="s">
        <v>23</v>
      </c>
      <c r="E85" s="57" t="s">
        <v>24</v>
      </c>
      <c r="I85" s="27">
        <v>0</v>
      </c>
    </row>
    <row r="86" spans="1:26" s="27" customFormat="1" ht="30.6" customHeight="1" x14ac:dyDescent="0.25">
      <c r="B86" s="54" t="s">
        <v>21</v>
      </c>
      <c r="C86" s="55">
        <f>+K82</f>
        <v>30</v>
      </c>
      <c r="D86" s="52" t="s">
        <v>64</v>
      </c>
      <c r="E86" s="53"/>
      <c r="F86" s="29"/>
      <c r="G86" s="29"/>
      <c r="H86" s="29"/>
      <c r="I86" s="29"/>
      <c r="J86" s="29"/>
      <c r="K86" s="29"/>
      <c r="L86" s="29"/>
      <c r="M86" s="29"/>
    </row>
    <row r="87" spans="1:26" s="27" customFormat="1" ht="30" customHeight="1" x14ac:dyDescent="0.25">
      <c r="B87" s="54" t="s">
        <v>25</v>
      </c>
      <c r="C87" s="55">
        <f>+M82</f>
        <v>3118</v>
      </c>
      <c r="D87" s="52" t="s">
        <v>64</v>
      </c>
      <c r="E87" s="53"/>
    </row>
    <row r="88" spans="1:26" s="27" customFormat="1" x14ac:dyDescent="0.25">
      <c r="B88" s="30"/>
      <c r="C88" s="357"/>
      <c r="D88" s="357"/>
      <c r="E88" s="357"/>
      <c r="F88" s="357"/>
      <c r="G88" s="357"/>
      <c r="H88" s="357"/>
      <c r="I88" s="357"/>
      <c r="J88" s="357"/>
      <c r="K88" s="357"/>
      <c r="L88" s="357"/>
      <c r="M88" s="357"/>
      <c r="N88" s="357"/>
    </row>
    <row r="89" spans="1:26" s="27" customFormat="1" x14ac:dyDescent="0.25">
      <c r="B89" s="30"/>
      <c r="C89" s="182"/>
      <c r="D89" s="182"/>
      <c r="E89" s="182"/>
      <c r="F89" s="182"/>
      <c r="G89" s="182"/>
      <c r="H89" s="182"/>
      <c r="I89" s="182"/>
      <c r="J89" s="182"/>
      <c r="K89" s="182"/>
      <c r="L89" s="182"/>
      <c r="M89" s="182"/>
      <c r="N89" s="182"/>
    </row>
    <row r="90" spans="1:26" s="27" customFormat="1" ht="18.75" x14ac:dyDescent="0.25">
      <c r="B90" s="243" t="s">
        <v>268</v>
      </c>
      <c r="C90" s="8"/>
      <c r="D90" s="8"/>
      <c r="E90" s="8"/>
      <c r="F90" s="8"/>
      <c r="G90" s="8"/>
      <c r="H90" s="8"/>
      <c r="I90" s="8"/>
      <c r="J90" s="8"/>
      <c r="K90" s="8"/>
      <c r="L90" s="8"/>
      <c r="M90" s="60"/>
      <c r="N90" s="60"/>
      <c r="O90" s="8"/>
      <c r="P90" s="8"/>
      <c r="Q90" s="8"/>
    </row>
    <row r="91" spans="1:26" s="27" customFormat="1" ht="15.75" thickBot="1" x14ac:dyDescent="0.3">
      <c r="B91" s="8"/>
      <c r="C91" s="8"/>
      <c r="D91" s="8"/>
      <c r="E91" s="8"/>
      <c r="F91" s="8"/>
      <c r="G91" s="8"/>
      <c r="H91" s="8"/>
      <c r="I91" s="8"/>
      <c r="J91" s="8"/>
      <c r="K91" s="8"/>
      <c r="L91" s="8"/>
      <c r="M91" s="60"/>
      <c r="N91" s="60"/>
      <c r="O91" s="8"/>
      <c r="P91" s="8"/>
      <c r="Q91" s="8"/>
    </row>
    <row r="92" spans="1:26" s="27" customFormat="1" ht="60" x14ac:dyDescent="0.25">
      <c r="B92" s="111" t="s">
        <v>142</v>
      </c>
      <c r="C92" s="111" t="s">
        <v>143</v>
      </c>
      <c r="D92" s="111" t="s">
        <v>144</v>
      </c>
      <c r="E92" s="111" t="s">
        <v>42</v>
      </c>
      <c r="F92" s="111" t="s">
        <v>22</v>
      </c>
      <c r="G92" s="111" t="s">
        <v>101</v>
      </c>
      <c r="H92" s="111" t="s">
        <v>17</v>
      </c>
      <c r="I92" s="111" t="s">
        <v>10</v>
      </c>
      <c r="J92" s="111" t="s">
        <v>30</v>
      </c>
      <c r="K92" s="111" t="s">
        <v>55</v>
      </c>
      <c r="L92" s="111" t="s">
        <v>20</v>
      </c>
      <c r="M92" s="97" t="s">
        <v>26</v>
      </c>
      <c r="N92" s="111" t="s">
        <v>145</v>
      </c>
      <c r="O92" s="111" t="s">
        <v>35</v>
      </c>
      <c r="P92" s="174" t="s">
        <v>11</v>
      </c>
      <c r="Q92" s="174" t="s">
        <v>19</v>
      </c>
    </row>
    <row r="93" spans="1:26" s="27" customFormat="1" ht="30" x14ac:dyDescent="0.25">
      <c r="B93" s="278" t="s">
        <v>157</v>
      </c>
      <c r="C93" s="278" t="s">
        <v>157</v>
      </c>
      <c r="D93" s="278" t="s">
        <v>160</v>
      </c>
      <c r="E93" s="278" t="s">
        <v>264</v>
      </c>
      <c r="F93" s="278" t="s">
        <v>134</v>
      </c>
      <c r="G93" s="278" t="s">
        <v>162</v>
      </c>
      <c r="H93" s="279">
        <v>40921</v>
      </c>
      <c r="I93" s="279">
        <v>41273</v>
      </c>
      <c r="J93" s="278" t="s">
        <v>135</v>
      </c>
      <c r="K93" s="278">
        <v>11</v>
      </c>
      <c r="L93" s="278">
        <v>0</v>
      </c>
      <c r="M93" s="280">
        <v>1244</v>
      </c>
      <c r="N93" s="278" t="s">
        <v>162</v>
      </c>
      <c r="O93" s="281">
        <v>665015548</v>
      </c>
      <c r="P93" s="282" t="s">
        <v>265</v>
      </c>
      <c r="Q93" s="282"/>
    </row>
    <row r="94" spans="1:26" s="27" customFormat="1" ht="30" x14ac:dyDescent="0.25">
      <c r="B94" s="278" t="s">
        <v>157</v>
      </c>
      <c r="C94" s="278" t="s">
        <v>157</v>
      </c>
      <c r="D94" s="278" t="s">
        <v>160</v>
      </c>
      <c r="E94" s="278" t="s">
        <v>266</v>
      </c>
      <c r="F94" s="278" t="s">
        <v>134</v>
      </c>
      <c r="G94" s="278" t="s">
        <v>162</v>
      </c>
      <c r="H94" s="279">
        <v>41501</v>
      </c>
      <c r="I94" s="279">
        <v>41943</v>
      </c>
      <c r="J94" s="278" t="s">
        <v>135</v>
      </c>
      <c r="K94" s="278">
        <v>13</v>
      </c>
      <c r="L94" s="278" t="s">
        <v>267</v>
      </c>
      <c r="M94" s="280">
        <v>1002</v>
      </c>
      <c r="N94" s="278" t="s">
        <v>162</v>
      </c>
      <c r="O94" s="281">
        <v>2960934230</v>
      </c>
      <c r="P94" s="282">
        <v>308</v>
      </c>
      <c r="Q94" s="282"/>
    </row>
    <row r="95" spans="1:26" s="27" customFormat="1" x14ac:dyDescent="0.25">
      <c r="B95" s="166"/>
      <c r="C95" s="166"/>
      <c r="D95" s="166"/>
      <c r="E95" s="166"/>
      <c r="F95" s="166"/>
      <c r="G95" s="166"/>
      <c r="H95" s="166"/>
      <c r="I95" s="166"/>
      <c r="J95" s="166"/>
      <c r="K95" s="166"/>
      <c r="L95" s="166"/>
      <c r="M95" s="167"/>
      <c r="N95" s="166"/>
      <c r="O95" s="166"/>
      <c r="P95" s="165"/>
      <c r="Q95" s="165"/>
    </row>
    <row r="96" spans="1:26" s="27" customFormat="1" x14ac:dyDescent="0.25">
      <c r="B96" s="166"/>
      <c r="C96" s="166"/>
      <c r="D96" s="166"/>
      <c r="E96" s="166"/>
      <c r="F96" s="166"/>
      <c r="G96" s="166"/>
      <c r="H96" s="166"/>
      <c r="I96" s="166"/>
      <c r="J96" s="166"/>
      <c r="K96" s="166"/>
      <c r="L96" s="166"/>
      <c r="M96" s="167"/>
      <c r="N96" s="166"/>
      <c r="O96" s="166"/>
      <c r="P96" s="165"/>
      <c r="Q96" s="165"/>
    </row>
    <row r="97" spans="2:17" s="27" customFormat="1" x14ac:dyDescent="0.25">
      <c r="B97" s="108"/>
      <c r="C97" s="108"/>
      <c r="D97" s="108"/>
      <c r="E97" s="159"/>
      <c r="F97" s="104"/>
      <c r="G97" s="149"/>
      <c r="H97" s="105"/>
      <c r="I97" s="105"/>
      <c r="J97" s="105"/>
      <c r="K97" s="159"/>
      <c r="L97" s="159"/>
      <c r="M97" s="159"/>
      <c r="N97" s="159"/>
      <c r="O97" s="25"/>
      <c r="P97" s="25"/>
      <c r="Q97" s="150"/>
    </row>
    <row r="98" spans="2:17" s="27" customFormat="1" x14ac:dyDescent="0.25">
      <c r="B98" s="108"/>
      <c r="C98" s="108"/>
      <c r="D98" s="108"/>
      <c r="E98" s="160"/>
      <c r="F98" s="104"/>
      <c r="G98" s="104"/>
      <c r="H98" s="105"/>
      <c r="I98" s="105"/>
      <c r="J98" s="105"/>
      <c r="K98" s="159"/>
      <c r="L98" s="159"/>
      <c r="M98" s="159"/>
      <c r="N98" s="159"/>
      <c r="O98" s="25"/>
      <c r="P98" s="25"/>
      <c r="Q98" s="150"/>
    </row>
    <row r="99" spans="2:17" s="27" customFormat="1" x14ac:dyDescent="0.25">
      <c r="B99" s="108"/>
      <c r="C99" s="108"/>
      <c r="D99" s="108"/>
      <c r="E99" s="159"/>
      <c r="F99" s="104"/>
      <c r="G99" s="104"/>
      <c r="H99" s="105"/>
      <c r="I99" s="105"/>
      <c r="J99" s="105"/>
      <c r="K99" s="159"/>
      <c r="L99" s="159"/>
      <c r="M99" s="159"/>
      <c r="N99" s="159"/>
      <c r="O99" s="25"/>
      <c r="P99" s="25"/>
      <c r="Q99" s="150"/>
    </row>
    <row r="100" spans="2:17" s="27" customFormat="1" x14ac:dyDescent="0.25">
      <c r="B100" s="108"/>
      <c r="C100" s="109"/>
      <c r="D100" s="108"/>
      <c r="E100" s="159"/>
      <c r="F100" s="104"/>
      <c r="G100" s="104"/>
      <c r="H100" s="104"/>
      <c r="I100" s="105"/>
      <c r="J100" s="105"/>
      <c r="K100" s="159"/>
      <c r="L100" s="159"/>
      <c r="M100" s="159"/>
      <c r="N100" s="159"/>
      <c r="O100" s="25"/>
      <c r="P100" s="25"/>
      <c r="Q100" s="150"/>
    </row>
    <row r="101" spans="2:17" s="27" customFormat="1" x14ac:dyDescent="0.25">
      <c r="B101" s="46" t="s">
        <v>16</v>
      </c>
      <c r="C101" s="109"/>
      <c r="D101" s="108"/>
      <c r="E101" s="159"/>
      <c r="F101" s="104"/>
      <c r="G101" s="104"/>
      <c r="H101" s="104"/>
      <c r="I101" s="105"/>
      <c r="J101" s="105"/>
      <c r="K101" s="213">
        <f>+K93+K94</f>
        <v>24</v>
      </c>
      <c r="L101" s="110">
        <f>SUM(L97:L100)</f>
        <v>0</v>
      </c>
      <c r="M101" s="161">
        <f>+M93+M94</f>
        <v>2246</v>
      </c>
      <c r="N101" s="110">
        <f>SUM(N97:N100)</f>
        <v>0</v>
      </c>
      <c r="O101" s="25"/>
      <c r="P101" s="25"/>
      <c r="Q101" s="151"/>
    </row>
    <row r="102" spans="2:17" s="27" customFormat="1" x14ac:dyDescent="0.25">
      <c r="E102" s="28"/>
    </row>
    <row r="103" spans="2:17" s="27" customFormat="1" x14ac:dyDescent="0.25">
      <c r="B103" s="369" t="s">
        <v>28</v>
      </c>
      <c r="C103" s="369" t="s">
        <v>27</v>
      </c>
      <c r="D103" s="371" t="s">
        <v>33</v>
      </c>
      <c r="E103" s="371"/>
    </row>
    <row r="104" spans="2:17" s="27" customFormat="1" x14ac:dyDescent="0.25">
      <c r="B104" s="370"/>
      <c r="C104" s="370"/>
      <c r="D104" s="117" t="s">
        <v>23</v>
      </c>
      <c r="E104" s="241" t="s">
        <v>24</v>
      </c>
    </row>
    <row r="105" spans="2:17" s="27" customFormat="1" ht="18.75" x14ac:dyDescent="0.25">
      <c r="B105" s="54" t="s">
        <v>21</v>
      </c>
      <c r="C105" s="55">
        <f>+K101</f>
        <v>24</v>
      </c>
      <c r="D105" s="178" t="s">
        <v>64</v>
      </c>
      <c r="E105" s="53"/>
      <c r="F105" s="29"/>
      <c r="G105" s="29"/>
      <c r="H105" s="29"/>
      <c r="I105" s="29"/>
      <c r="J105" s="29"/>
      <c r="K105" s="29"/>
      <c r="L105" s="29"/>
      <c r="M105" s="29"/>
    </row>
    <row r="106" spans="2:17" s="27" customFormat="1" x14ac:dyDescent="0.25">
      <c r="B106" s="54" t="s">
        <v>25</v>
      </c>
      <c r="C106" s="55">
        <f>+M101</f>
        <v>2246</v>
      </c>
      <c r="D106" s="178" t="s">
        <v>64</v>
      </c>
      <c r="E106" s="53"/>
    </row>
    <row r="107" spans="2:17" s="27" customFormat="1" x14ac:dyDescent="0.25">
      <c r="B107" s="30"/>
      <c r="C107" s="182"/>
      <c r="D107" s="182"/>
      <c r="E107" s="182"/>
      <c r="F107" s="182"/>
      <c r="G107" s="182"/>
      <c r="H107" s="182"/>
      <c r="I107" s="182"/>
      <c r="J107" s="182"/>
      <c r="K107" s="182"/>
      <c r="L107" s="182"/>
      <c r="M107" s="182"/>
      <c r="N107" s="182"/>
    </row>
    <row r="108" spans="2:17" s="27" customFormat="1" x14ac:dyDescent="0.25">
      <c r="B108" s="30"/>
      <c r="C108" s="182"/>
      <c r="D108" s="182"/>
      <c r="E108" s="182"/>
      <c r="F108" s="182"/>
      <c r="G108" s="182"/>
      <c r="H108" s="182"/>
      <c r="I108" s="182"/>
      <c r="J108" s="182"/>
      <c r="K108" s="182"/>
      <c r="L108" s="182"/>
      <c r="M108" s="182"/>
      <c r="N108" s="182"/>
    </row>
    <row r="109" spans="2:17" s="27" customFormat="1" ht="18.75" x14ac:dyDescent="0.25">
      <c r="B109" s="243" t="s">
        <v>362</v>
      </c>
      <c r="C109" s="8"/>
      <c r="D109" s="8"/>
      <c r="E109" s="8"/>
      <c r="F109" s="8"/>
      <c r="G109" s="8"/>
      <c r="H109" s="8"/>
      <c r="I109" s="8"/>
      <c r="J109" s="8"/>
      <c r="K109" s="8"/>
      <c r="L109" s="8"/>
      <c r="M109" s="60"/>
      <c r="N109" s="60"/>
      <c r="O109" s="8"/>
      <c r="P109" s="8"/>
      <c r="Q109" s="8"/>
    </row>
    <row r="110" spans="2:17" s="27" customFormat="1" ht="15.75" thickBot="1" x14ac:dyDescent="0.3">
      <c r="B110" s="8"/>
      <c r="C110" s="8"/>
      <c r="D110" s="8"/>
      <c r="E110" s="8"/>
      <c r="F110" s="8"/>
      <c r="G110" s="8"/>
      <c r="H110" s="8"/>
      <c r="I110" s="8"/>
      <c r="J110" s="8"/>
      <c r="K110" s="8"/>
      <c r="L110" s="8"/>
      <c r="M110" s="60"/>
      <c r="N110" s="60"/>
      <c r="O110" s="8"/>
      <c r="P110" s="8"/>
      <c r="Q110" s="8"/>
    </row>
    <row r="111" spans="2:17" s="27" customFormat="1" ht="60" x14ac:dyDescent="0.25">
      <c r="B111" s="111" t="s">
        <v>142</v>
      </c>
      <c r="C111" s="111" t="s">
        <v>143</v>
      </c>
      <c r="D111" s="111" t="s">
        <v>144</v>
      </c>
      <c r="E111" s="111" t="s">
        <v>42</v>
      </c>
      <c r="F111" s="111" t="s">
        <v>22</v>
      </c>
      <c r="G111" s="111" t="s">
        <v>101</v>
      </c>
      <c r="H111" s="111" t="s">
        <v>17</v>
      </c>
      <c r="I111" s="111" t="s">
        <v>10</v>
      </c>
      <c r="J111" s="111" t="s">
        <v>30</v>
      </c>
      <c r="K111" s="111" t="s">
        <v>55</v>
      </c>
      <c r="L111" s="111" t="s">
        <v>20</v>
      </c>
      <c r="M111" s="97" t="s">
        <v>26</v>
      </c>
      <c r="N111" s="111" t="s">
        <v>145</v>
      </c>
      <c r="O111" s="111" t="s">
        <v>35</v>
      </c>
      <c r="P111" s="174" t="s">
        <v>11</v>
      </c>
      <c r="Q111" s="174" t="s">
        <v>19</v>
      </c>
    </row>
    <row r="112" spans="2:17" s="27" customFormat="1" ht="30" x14ac:dyDescent="0.25">
      <c r="B112" s="278" t="s">
        <v>290</v>
      </c>
      <c r="C112" s="278" t="s">
        <v>290</v>
      </c>
      <c r="D112" s="278" t="s">
        <v>160</v>
      </c>
      <c r="E112" s="278" t="s">
        <v>363</v>
      </c>
      <c r="F112" s="278" t="s">
        <v>134</v>
      </c>
      <c r="G112" s="278" t="s">
        <v>162</v>
      </c>
      <c r="H112" s="279">
        <v>40921</v>
      </c>
      <c r="I112" s="279">
        <v>41273</v>
      </c>
      <c r="J112" s="278" t="s">
        <v>135</v>
      </c>
      <c r="K112" s="278">
        <v>11</v>
      </c>
      <c r="L112" s="278">
        <v>0</v>
      </c>
      <c r="M112" s="280">
        <v>2184</v>
      </c>
      <c r="N112" s="278" t="s">
        <v>364</v>
      </c>
      <c r="O112" s="281">
        <v>1331840054</v>
      </c>
      <c r="P112" s="282">
        <v>541</v>
      </c>
      <c r="Q112" s="282"/>
    </row>
    <row r="113" spans="2:17" s="27" customFormat="1" ht="30" x14ac:dyDescent="0.25">
      <c r="B113" s="278" t="s">
        <v>290</v>
      </c>
      <c r="C113" s="278" t="s">
        <v>290</v>
      </c>
      <c r="D113" s="278" t="s">
        <v>160</v>
      </c>
      <c r="E113" s="278" t="s">
        <v>365</v>
      </c>
      <c r="F113" s="278" t="s">
        <v>134</v>
      </c>
      <c r="G113" s="278" t="s">
        <v>162</v>
      </c>
      <c r="H113" s="279">
        <v>41501</v>
      </c>
      <c r="I113" s="279">
        <v>41943</v>
      </c>
      <c r="J113" s="278" t="s">
        <v>135</v>
      </c>
      <c r="K113" s="278">
        <v>13</v>
      </c>
      <c r="L113" s="278">
        <v>0</v>
      </c>
      <c r="M113" s="280">
        <v>300</v>
      </c>
      <c r="N113" s="278" t="s">
        <v>364</v>
      </c>
      <c r="O113" s="281">
        <v>786475284</v>
      </c>
      <c r="P113" s="282">
        <v>542</v>
      </c>
      <c r="Q113" s="282"/>
    </row>
    <row r="114" spans="2:17" s="27" customFormat="1" x14ac:dyDescent="0.25">
      <c r="B114" s="166"/>
      <c r="C114" s="166"/>
      <c r="D114" s="166"/>
      <c r="E114" s="166"/>
      <c r="F114" s="166"/>
      <c r="G114" s="166"/>
      <c r="H114" s="166"/>
      <c r="I114" s="166"/>
      <c r="J114" s="166"/>
      <c r="K114" s="166"/>
      <c r="L114" s="166"/>
      <c r="M114" s="167"/>
      <c r="N114" s="166"/>
      <c r="O114" s="166"/>
      <c r="P114" s="165"/>
      <c r="Q114" s="165"/>
    </row>
    <row r="115" spans="2:17" s="27" customFormat="1" x14ac:dyDescent="0.25">
      <c r="B115" s="166"/>
      <c r="C115" s="166"/>
      <c r="D115" s="166"/>
      <c r="E115" s="166"/>
      <c r="F115" s="166"/>
      <c r="G115" s="166"/>
      <c r="H115" s="166"/>
      <c r="I115" s="166"/>
      <c r="J115" s="166"/>
      <c r="K115" s="166"/>
      <c r="L115" s="166"/>
      <c r="M115" s="167"/>
      <c r="N115" s="166"/>
      <c r="O115" s="166"/>
      <c r="P115" s="165"/>
      <c r="Q115" s="165"/>
    </row>
    <row r="116" spans="2:17" s="27" customFormat="1" x14ac:dyDescent="0.25">
      <c r="B116" s="108"/>
      <c r="C116" s="108"/>
      <c r="D116" s="108"/>
      <c r="E116" s="159"/>
      <c r="F116" s="104"/>
      <c r="G116" s="149"/>
      <c r="H116" s="105"/>
      <c r="I116" s="105"/>
      <c r="J116" s="105"/>
      <c r="K116" s="159"/>
      <c r="L116" s="159"/>
      <c r="M116" s="159"/>
      <c r="N116" s="159"/>
      <c r="O116" s="25"/>
      <c r="P116" s="25"/>
      <c r="Q116" s="150"/>
    </row>
    <row r="117" spans="2:17" s="27" customFormat="1" x14ac:dyDescent="0.25">
      <c r="B117" s="108"/>
      <c r="C117" s="108"/>
      <c r="D117" s="108"/>
      <c r="E117" s="160"/>
      <c r="F117" s="104"/>
      <c r="G117" s="104"/>
      <c r="H117" s="105"/>
      <c r="I117" s="105"/>
      <c r="J117" s="105"/>
      <c r="K117" s="159"/>
      <c r="L117" s="159"/>
      <c r="M117" s="159"/>
      <c r="N117" s="159"/>
      <c r="O117" s="25"/>
      <c r="P117" s="25"/>
      <c r="Q117" s="150"/>
    </row>
    <row r="118" spans="2:17" s="27" customFormat="1" x14ac:dyDescent="0.25">
      <c r="B118" s="108"/>
      <c r="C118" s="108"/>
      <c r="D118" s="108"/>
      <c r="E118" s="159"/>
      <c r="F118" s="104"/>
      <c r="G118" s="104"/>
      <c r="H118" s="105"/>
      <c r="I118" s="105"/>
      <c r="J118" s="105"/>
      <c r="K118" s="159"/>
      <c r="L118" s="159"/>
      <c r="M118" s="159"/>
      <c r="N118" s="159"/>
      <c r="O118" s="25"/>
      <c r="P118" s="25"/>
      <c r="Q118" s="150"/>
    </row>
    <row r="119" spans="2:17" s="27" customFormat="1" x14ac:dyDescent="0.25">
      <c r="B119" s="108"/>
      <c r="C119" s="109"/>
      <c r="D119" s="108"/>
      <c r="E119" s="159"/>
      <c r="F119" s="104"/>
      <c r="G119" s="104"/>
      <c r="H119" s="104"/>
      <c r="I119" s="105"/>
      <c r="J119" s="105"/>
      <c r="K119" s="159"/>
      <c r="L119" s="159"/>
      <c r="M119" s="159"/>
      <c r="N119" s="159"/>
      <c r="O119" s="25"/>
      <c r="P119" s="25"/>
      <c r="Q119" s="150"/>
    </row>
    <row r="120" spans="2:17" s="27" customFormat="1" x14ac:dyDescent="0.25">
      <c r="B120" s="46" t="s">
        <v>16</v>
      </c>
      <c r="C120" s="109"/>
      <c r="D120" s="108"/>
      <c r="E120" s="159"/>
      <c r="F120" s="104"/>
      <c r="G120" s="104"/>
      <c r="H120" s="104"/>
      <c r="I120" s="105"/>
      <c r="J120" s="105"/>
      <c r="K120" s="213">
        <f>+K112+K113</f>
        <v>24</v>
      </c>
      <c r="L120" s="110">
        <f>SUM(L116:L119)</f>
        <v>0</v>
      </c>
      <c r="M120" s="161">
        <f>+M112+M113</f>
        <v>2484</v>
      </c>
      <c r="N120" s="110">
        <f>SUM(N116:N119)</f>
        <v>0</v>
      </c>
      <c r="O120" s="25"/>
      <c r="P120" s="25"/>
      <c r="Q120" s="151"/>
    </row>
    <row r="121" spans="2:17" s="27" customFormat="1" x14ac:dyDescent="0.25">
      <c r="E121" s="28"/>
    </row>
    <row r="122" spans="2:17" s="27" customFormat="1" x14ac:dyDescent="0.25">
      <c r="B122" s="369" t="s">
        <v>28</v>
      </c>
      <c r="C122" s="369" t="s">
        <v>27</v>
      </c>
      <c r="D122" s="371" t="s">
        <v>33</v>
      </c>
      <c r="E122" s="371"/>
    </row>
    <row r="123" spans="2:17" s="27" customFormat="1" x14ac:dyDescent="0.25">
      <c r="B123" s="370"/>
      <c r="C123" s="370"/>
      <c r="D123" s="117" t="s">
        <v>23</v>
      </c>
      <c r="E123" s="241" t="s">
        <v>24</v>
      </c>
    </row>
    <row r="124" spans="2:17" s="27" customFormat="1" ht="18.75" x14ac:dyDescent="0.25">
      <c r="B124" s="54" t="s">
        <v>21</v>
      </c>
      <c r="C124" s="55">
        <f>+K120</f>
        <v>24</v>
      </c>
      <c r="D124" s="178" t="s">
        <v>64</v>
      </c>
      <c r="E124" s="53"/>
      <c r="F124" s="29"/>
      <c r="G124" s="29"/>
      <c r="H124" s="29"/>
      <c r="I124" s="29"/>
      <c r="J124" s="29"/>
      <c r="K124" s="29"/>
      <c r="L124" s="29"/>
      <c r="M124" s="29"/>
    </row>
    <row r="125" spans="2:17" s="27" customFormat="1" x14ac:dyDescent="0.25">
      <c r="B125" s="54" t="s">
        <v>25</v>
      </c>
      <c r="C125" s="55">
        <f>+M120</f>
        <v>2484</v>
      </c>
      <c r="D125" s="178" t="s">
        <v>64</v>
      </c>
      <c r="E125" s="53"/>
    </row>
    <row r="126" spans="2:17" s="27" customFormat="1" x14ac:dyDescent="0.25">
      <c r="B126" s="30"/>
      <c r="C126" s="182"/>
      <c r="D126" s="182"/>
      <c r="E126" s="182"/>
      <c r="F126" s="182"/>
      <c r="G126" s="182"/>
      <c r="H126" s="182"/>
      <c r="I126" s="182"/>
      <c r="J126" s="182"/>
      <c r="K126" s="182"/>
      <c r="L126" s="182"/>
      <c r="M126" s="182"/>
      <c r="N126" s="182"/>
    </row>
    <row r="127" spans="2:17" s="27" customFormat="1" x14ac:dyDescent="0.25">
      <c r="B127" s="30"/>
      <c r="C127" s="182"/>
      <c r="D127" s="182"/>
      <c r="E127" s="182"/>
      <c r="F127" s="182"/>
      <c r="G127" s="182"/>
      <c r="H127" s="182"/>
      <c r="I127" s="182"/>
      <c r="J127" s="182"/>
      <c r="K127" s="182"/>
      <c r="L127" s="182"/>
      <c r="M127" s="182"/>
      <c r="N127" s="182"/>
    </row>
    <row r="128" spans="2:17" ht="28.15" customHeight="1" thickBot="1" x14ac:dyDescent="0.3"/>
    <row r="129" spans="2:17" ht="27" thickBot="1" x14ac:dyDescent="0.3">
      <c r="B129" s="350" t="s">
        <v>102</v>
      </c>
      <c r="C129" s="350"/>
      <c r="D129" s="350"/>
      <c r="E129" s="350"/>
      <c r="F129" s="350"/>
      <c r="G129" s="350"/>
      <c r="H129" s="350"/>
      <c r="I129" s="350"/>
      <c r="J129" s="350"/>
      <c r="K129" s="350"/>
      <c r="L129" s="350"/>
      <c r="M129" s="350"/>
      <c r="N129" s="350"/>
    </row>
    <row r="132" spans="2:17" ht="109.5" customHeight="1" x14ac:dyDescent="0.25">
      <c r="B132" s="113" t="s">
        <v>146</v>
      </c>
      <c r="C132" s="113" t="s">
        <v>2</v>
      </c>
      <c r="D132" s="113" t="s">
        <v>104</v>
      </c>
      <c r="E132" s="113" t="s">
        <v>103</v>
      </c>
      <c r="F132" s="113" t="s">
        <v>105</v>
      </c>
      <c r="G132" s="113" t="s">
        <v>106</v>
      </c>
      <c r="H132" s="113" t="s">
        <v>107</v>
      </c>
      <c r="I132" s="113" t="s">
        <v>108</v>
      </c>
      <c r="J132" s="113" t="s">
        <v>109</v>
      </c>
      <c r="K132" s="62" t="s">
        <v>110</v>
      </c>
      <c r="L132" s="113" t="s">
        <v>111</v>
      </c>
      <c r="M132" s="156" t="s">
        <v>112</v>
      </c>
      <c r="N132" s="156" t="s">
        <v>113</v>
      </c>
      <c r="O132" s="344" t="s">
        <v>3</v>
      </c>
      <c r="P132" s="345"/>
      <c r="Q132" s="62" t="s">
        <v>18</v>
      </c>
    </row>
    <row r="133" spans="2:17" ht="19.5" customHeight="1" x14ac:dyDescent="0.25">
      <c r="B133" s="113" t="s">
        <v>493</v>
      </c>
      <c r="C133" s="261"/>
      <c r="D133" s="261"/>
      <c r="E133" s="262"/>
      <c r="F133" s="261"/>
      <c r="G133" s="261"/>
      <c r="H133" s="261"/>
      <c r="I133" s="261"/>
      <c r="J133" s="261"/>
      <c r="K133" s="263"/>
      <c r="L133" s="261"/>
      <c r="M133" s="264"/>
      <c r="N133" s="264"/>
      <c r="O133" s="264"/>
      <c r="P133" s="262"/>
      <c r="Q133" s="263"/>
    </row>
    <row r="134" spans="2:17" s="169" customFormat="1" ht="31.5" customHeight="1" x14ac:dyDescent="0.25">
      <c r="B134" s="209" t="s">
        <v>260</v>
      </c>
      <c r="C134" s="209" t="s">
        <v>260</v>
      </c>
      <c r="D134" s="209" t="s">
        <v>246</v>
      </c>
      <c r="E134" s="211">
        <v>100</v>
      </c>
      <c r="F134" s="166" t="s">
        <v>162</v>
      </c>
      <c r="G134" s="166" t="s">
        <v>162</v>
      </c>
      <c r="H134" s="166" t="s">
        <v>263</v>
      </c>
      <c r="I134" s="166" t="s">
        <v>162</v>
      </c>
      <c r="J134" s="166" t="s">
        <v>134</v>
      </c>
      <c r="K134" s="170" t="s">
        <v>134</v>
      </c>
      <c r="L134" s="166" t="s">
        <v>134</v>
      </c>
      <c r="M134" s="171" t="s">
        <v>134</v>
      </c>
      <c r="N134" s="171" t="s">
        <v>134</v>
      </c>
      <c r="O134" s="326" t="s">
        <v>64</v>
      </c>
      <c r="P134" s="327"/>
      <c r="Q134" s="172" t="s">
        <v>134</v>
      </c>
    </row>
    <row r="135" spans="2:17" s="169" customFormat="1" ht="31.5" customHeight="1" x14ac:dyDescent="0.25">
      <c r="B135" s="209" t="s">
        <v>261</v>
      </c>
      <c r="C135" s="209" t="s">
        <v>261</v>
      </c>
      <c r="D135" s="162" t="s">
        <v>247</v>
      </c>
      <c r="E135" s="211">
        <v>240</v>
      </c>
      <c r="F135" s="166" t="s">
        <v>162</v>
      </c>
      <c r="G135" s="166" t="s">
        <v>162</v>
      </c>
      <c r="H135" s="166" t="s">
        <v>263</v>
      </c>
      <c r="I135" s="166" t="s">
        <v>162</v>
      </c>
      <c r="J135" s="166" t="s">
        <v>134</v>
      </c>
      <c r="K135" s="170" t="s">
        <v>134</v>
      </c>
      <c r="L135" s="166" t="s">
        <v>134</v>
      </c>
      <c r="M135" s="171" t="s">
        <v>134</v>
      </c>
      <c r="N135" s="171" t="s">
        <v>134</v>
      </c>
      <c r="O135" s="326" t="s">
        <v>64</v>
      </c>
      <c r="P135" s="327"/>
      <c r="Q135" s="172" t="s">
        <v>23</v>
      </c>
    </row>
    <row r="136" spans="2:17" s="169" customFormat="1" ht="27" customHeight="1" x14ac:dyDescent="0.25">
      <c r="B136" s="209" t="s">
        <v>261</v>
      </c>
      <c r="C136" s="209" t="s">
        <v>261</v>
      </c>
      <c r="D136" s="209" t="s">
        <v>246</v>
      </c>
      <c r="E136" s="211">
        <v>108</v>
      </c>
      <c r="F136" s="166" t="s">
        <v>162</v>
      </c>
      <c r="G136" s="166" t="s">
        <v>162</v>
      </c>
      <c r="H136" s="166" t="s">
        <v>263</v>
      </c>
      <c r="I136" s="166" t="s">
        <v>162</v>
      </c>
      <c r="J136" s="166" t="s">
        <v>134</v>
      </c>
      <c r="K136" s="170" t="s">
        <v>134</v>
      </c>
      <c r="L136" s="166" t="s">
        <v>134</v>
      </c>
      <c r="M136" s="171" t="s">
        <v>134</v>
      </c>
      <c r="N136" s="171" t="s">
        <v>134</v>
      </c>
      <c r="O136" s="326" t="s">
        <v>64</v>
      </c>
      <c r="P136" s="327"/>
      <c r="Q136" s="172" t="s">
        <v>134</v>
      </c>
    </row>
    <row r="137" spans="2:17" s="169" customFormat="1" ht="28.5" customHeight="1" x14ac:dyDescent="0.25">
      <c r="B137" s="209" t="s">
        <v>262</v>
      </c>
      <c r="C137" s="209" t="s">
        <v>262</v>
      </c>
      <c r="D137" s="209" t="s">
        <v>248</v>
      </c>
      <c r="E137" s="211">
        <v>64</v>
      </c>
      <c r="F137" s="166" t="s">
        <v>162</v>
      </c>
      <c r="G137" s="166" t="s">
        <v>162</v>
      </c>
      <c r="H137" s="166" t="s">
        <v>162</v>
      </c>
      <c r="I137" s="166" t="s">
        <v>263</v>
      </c>
      <c r="J137" s="166" t="s">
        <v>134</v>
      </c>
      <c r="K137" s="170" t="s">
        <v>134</v>
      </c>
      <c r="L137" s="166" t="s">
        <v>134</v>
      </c>
      <c r="M137" s="171" t="s">
        <v>134</v>
      </c>
      <c r="N137" s="171" t="s">
        <v>134</v>
      </c>
      <c r="O137" s="326" t="s">
        <v>64</v>
      </c>
      <c r="P137" s="327"/>
      <c r="Q137" s="172" t="s">
        <v>134</v>
      </c>
    </row>
    <row r="138" spans="2:17" s="169" customFormat="1" ht="23.25" customHeight="1" x14ac:dyDescent="0.25">
      <c r="B138" s="209" t="s">
        <v>262</v>
      </c>
      <c r="C138" s="209" t="s">
        <v>262</v>
      </c>
      <c r="D138" s="209" t="s">
        <v>249</v>
      </c>
      <c r="E138" s="211">
        <v>38</v>
      </c>
      <c r="F138" s="166" t="s">
        <v>162</v>
      </c>
      <c r="G138" s="166" t="s">
        <v>162</v>
      </c>
      <c r="H138" s="166" t="s">
        <v>162</v>
      </c>
      <c r="I138" s="166" t="s">
        <v>263</v>
      </c>
      <c r="J138" s="166" t="s">
        <v>134</v>
      </c>
      <c r="K138" s="170" t="s">
        <v>134</v>
      </c>
      <c r="L138" s="166" t="s">
        <v>134</v>
      </c>
      <c r="M138" s="171" t="s">
        <v>134</v>
      </c>
      <c r="N138" s="171" t="s">
        <v>134</v>
      </c>
      <c r="O138" s="326" t="s">
        <v>64</v>
      </c>
      <c r="P138" s="327"/>
      <c r="Q138" s="172" t="s">
        <v>134</v>
      </c>
    </row>
    <row r="139" spans="2:17" s="169" customFormat="1" ht="31.5" customHeight="1" x14ac:dyDescent="0.25">
      <c r="B139" s="209" t="s">
        <v>262</v>
      </c>
      <c r="C139" s="209" t="s">
        <v>262</v>
      </c>
      <c r="D139" s="209" t="s">
        <v>250</v>
      </c>
      <c r="E139" s="211">
        <v>48</v>
      </c>
      <c r="F139" s="166" t="s">
        <v>162</v>
      </c>
      <c r="G139" s="166" t="s">
        <v>162</v>
      </c>
      <c r="H139" s="166" t="s">
        <v>162</v>
      </c>
      <c r="I139" s="166" t="s">
        <v>263</v>
      </c>
      <c r="J139" s="166" t="s">
        <v>134</v>
      </c>
      <c r="K139" s="170" t="s">
        <v>134</v>
      </c>
      <c r="L139" s="166" t="s">
        <v>134</v>
      </c>
      <c r="M139" s="171" t="s">
        <v>134</v>
      </c>
      <c r="N139" s="171" t="s">
        <v>134</v>
      </c>
      <c r="O139" s="326" t="s">
        <v>64</v>
      </c>
      <c r="P139" s="327"/>
      <c r="Q139" s="172" t="s">
        <v>134</v>
      </c>
    </row>
    <row r="140" spans="2:17" s="169" customFormat="1" ht="19.5" customHeight="1" x14ac:dyDescent="0.25">
      <c r="B140" s="209" t="s">
        <v>262</v>
      </c>
      <c r="C140" s="209" t="s">
        <v>262</v>
      </c>
      <c r="D140" s="209" t="s">
        <v>251</v>
      </c>
      <c r="E140" s="211">
        <v>52</v>
      </c>
      <c r="F140" s="166" t="s">
        <v>162</v>
      </c>
      <c r="G140" s="166" t="s">
        <v>162</v>
      </c>
      <c r="H140" s="166" t="s">
        <v>162</v>
      </c>
      <c r="I140" s="166" t="s">
        <v>263</v>
      </c>
      <c r="J140" s="166" t="s">
        <v>134</v>
      </c>
      <c r="K140" s="170" t="s">
        <v>134</v>
      </c>
      <c r="L140" s="166" t="s">
        <v>134</v>
      </c>
      <c r="M140" s="171" t="s">
        <v>134</v>
      </c>
      <c r="N140" s="171" t="s">
        <v>134</v>
      </c>
      <c r="O140" s="326" t="s">
        <v>64</v>
      </c>
      <c r="P140" s="327"/>
      <c r="Q140" s="172" t="s">
        <v>134</v>
      </c>
    </row>
    <row r="141" spans="2:17" s="169" customFormat="1" ht="23.25" customHeight="1" x14ac:dyDescent="0.25">
      <c r="B141" s="209" t="s">
        <v>262</v>
      </c>
      <c r="C141" s="209" t="s">
        <v>262</v>
      </c>
      <c r="D141" s="209" t="s">
        <v>252</v>
      </c>
      <c r="E141" s="211">
        <v>52</v>
      </c>
      <c r="F141" s="166" t="s">
        <v>162</v>
      </c>
      <c r="G141" s="166" t="s">
        <v>162</v>
      </c>
      <c r="H141" s="166" t="s">
        <v>162</v>
      </c>
      <c r="I141" s="166" t="s">
        <v>263</v>
      </c>
      <c r="J141" s="166" t="s">
        <v>134</v>
      </c>
      <c r="K141" s="170" t="s">
        <v>134</v>
      </c>
      <c r="L141" s="166" t="s">
        <v>134</v>
      </c>
      <c r="M141" s="171" t="s">
        <v>134</v>
      </c>
      <c r="N141" s="171" t="s">
        <v>134</v>
      </c>
      <c r="O141" s="326" t="s">
        <v>64</v>
      </c>
      <c r="P141" s="327"/>
      <c r="Q141" s="172" t="s">
        <v>134</v>
      </c>
    </row>
    <row r="142" spans="2:17" s="169" customFormat="1" ht="20.25" customHeight="1" x14ac:dyDescent="0.25">
      <c r="B142" s="209" t="s">
        <v>262</v>
      </c>
      <c r="C142" s="209" t="s">
        <v>262</v>
      </c>
      <c r="D142" s="209" t="s">
        <v>253</v>
      </c>
      <c r="E142" s="211">
        <v>52</v>
      </c>
      <c r="F142" s="166" t="s">
        <v>162</v>
      </c>
      <c r="G142" s="166" t="s">
        <v>162</v>
      </c>
      <c r="H142" s="166" t="s">
        <v>162</v>
      </c>
      <c r="I142" s="166" t="s">
        <v>263</v>
      </c>
      <c r="J142" s="166" t="s">
        <v>134</v>
      </c>
      <c r="K142" s="170" t="s">
        <v>134</v>
      </c>
      <c r="L142" s="166" t="s">
        <v>134</v>
      </c>
      <c r="M142" s="171" t="s">
        <v>134</v>
      </c>
      <c r="N142" s="171" t="s">
        <v>134</v>
      </c>
      <c r="O142" s="326" t="s">
        <v>64</v>
      </c>
      <c r="P142" s="327"/>
      <c r="Q142" s="172" t="s">
        <v>134</v>
      </c>
    </row>
    <row r="143" spans="2:17" s="169" customFormat="1" ht="20.25" customHeight="1" x14ac:dyDescent="0.25">
      <c r="B143" s="209" t="s">
        <v>262</v>
      </c>
      <c r="C143" s="209" t="s">
        <v>262</v>
      </c>
      <c r="D143" s="209" t="s">
        <v>254</v>
      </c>
      <c r="E143" s="211">
        <v>53</v>
      </c>
      <c r="F143" s="166" t="s">
        <v>162</v>
      </c>
      <c r="G143" s="166" t="s">
        <v>162</v>
      </c>
      <c r="H143" s="166" t="s">
        <v>162</v>
      </c>
      <c r="I143" s="166" t="s">
        <v>263</v>
      </c>
      <c r="J143" s="166" t="s">
        <v>134</v>
      </c>
      <c r="K143" s="170" t="s">
        <v>134</v>
      </c>
      <c r="L143" s="166" t="s">
        <v>134</v>
      </c>
      <c r="M143" s="171" t="s">
        <v>134</v>
      </c>
      <c r="N143" s="171" t="s">
        <v>134</v>
      </c>
      <c r="O143" s="326" t="s">
        <v>64</v>
      </c>
      <c r="P143" s="327"/>
      <c r="Q143" s="172" t="s">
        <v>134</v>
      </c>
    </row>
    <row r="144" spans="2:17" s="169" customFormat="1" ht="21.75" customHeight="1" x14ac:dyDescent="0.25">
      <c r="B144" s="209" t="s">
        <v>262</v>
      </c>
      <c r="C144" s="209" t="s">
        <v>262</v>
      </c>
      <c r="D144" s="209" t="s">
        <v>255</v>
      </c>
      <c r="E144" s="211">
        <v>52</v>
      </c>
      <c r="F144" s="166" t="s">
        <v>162</v>
      </c>
      <c r="G144" s="166" t="s">
        <v>162</v>
      </c>
      <c r="H144" s="166" t="s">
        <v>162</v>
      </c>
      <c r="I144" s="166" t="s">
        <v>263</v>
      </c>
      <c r="J144" s="166" t="s">
        <v>134</v>
      </c>
      <c r="K144" s="170" t="s">
        <v>134</v>
      </c>
      <c r="L144" s="166" t="s">
        <v>134</v>
      </c>
      <c r="M144" s="171" t="s">
        <v>134</v>
      </c>
      <c r="N144" s="171" t="s">
        <v>134</v>
      </c>
      <c r="O144" s="326" t="s">
        <v>64</v>
      </c>
      <c r="P144" s="327"/>
      <c r="Q144" s="172" t="s">
        <v>134</v>
      </c>
    </row>
    <row r="145" spans="2:17" s="169" customFormat="1" ht="22.5" customHeight="1" x14ac:dyDescent="0.25">
      <c r="B145" s="209" t="s">
        <v>262</v>
      </c>
      <c r="C145" s="209" t="s">
        <v>262</v>
      </c>
      <c r="D145" s="209" t="s">
        <v>256</v>
      </c>
      <c r="E145" s="211">
        <v>52</v>
      </c>
      <c r="F145" s="166" t="s">
        <v>162</v>
      </c>
      <c r="G145" s="166" t="s">
        <v>162</v>
      </c>
      <c r="H145" s="166" t="s">
        <v>162</v>
      </c>
      <c r="I145" s="166" t="s">
        <v>263</v>
      </c>
      <c r="J145" s="166" t="s">
        <v>134</v>
      </c>
      <c r="K145" s="170" t="s">
        <v>134</v>
      </c>
      <c r="L145" s="166" t="s">
        <v>134</v>
      </c>
      <c r="M145" s="171" t="s">
        <v>134</v>
      </c>
      <c r="N145" s="171" t="s">
        <v>134</v>
      </c>
      <c r="O145" s="326" t="s">
        <v>64</v>
      </c>
      <c r="P145" s="327"/>
      <c r="Q145" s="172" t="s">
        <v>134</v>
      </c>
    </row>
    <row r="146" spans="2:17" s="169" customFormat="1" ht="21" customHeight="1" x14ac:dyDescent="0.25">
      <c r="B146" s="209" t="s">
        <v>262</v>
      </c>
      <c r="C146" s="209" t="s">
        <v>262</v>
      </c>
      <c r="D146" s="209" t="s">
        <v>257</v>
      </c>
      <c r="E146" s="211">
        <v>52</v>
      </c>
      <c r="F146" s="166" t="s">
        <v>162</v>
      </c>
      <c r="G146" s="166" t="s">
        <v>162</v>
      </c>
      <c r="H146" s="166" t="s">
        <v>162</v>
      </c>
      <c r="I146" s="166" t="s">
        <v>263</v>
      </c>
      <c r="J146" s="166" t="s">
        <v>134</v>
      </c>
      <c r="K146" s="170" t="s">
        <v>134</v>
      </c>
      <c r="L146" s="166" t="s">
        <v>134</v>
      </c>
      <c r="M146" s="171" t="s">
        <v>134</v>
      </c>
      <c r="N146" s="171" t="s">
        <v>134</v>
      </c>
      <c r="O146" s="326" t="s">
        <v>64</v>
      </c>
      <c r="P146" s="327"/>
      <c r="Q146" s="172" t="s">
        <v>134</v>
      </c>
    </row>
    <row r="147" spans="2:17" s="169" customFormat="1" ht="18.75" customHeight="1" x14ac:dyDescent="0.25">
      <c r="B147" s="209" t="s">
        <v>262</v>
      </c>
      <c r="C147" s="209" t="s">
        <v>262</v>
      </c>
      <c r="D147" s="209" t="s">
        <v>258</v>
      </c>
      <c r="E147" s="211">
        <v>52</v>
      </c>
      <c r="F147" s="166" t="s">
        <v>162</v>
      </c>
      <c r="G147" s="166" t="s">
        <v>162</v>
      </c>
      <c r="H147" s="166" t="s">
        <v>162</v>
      </c>
      <c r="I147" s="166" t="s">
        <v>263</v>
      </c>
      <c r="J147" s="166" t="s">
        <v>134</v>
      </c>
      <c r="K147" s="170" t="s">
        <v>134</v>
      </c>
      <c r="L147" s="166" t="s">
        <v>134</v>
      </c>
      <c r="M147" s="171" t="s">
        <v>134</v>
      </c>
      <c r="N147" s="171" t="s">
        <v>134</v>
      </c>
      <c r="O147" s="326" t="s">
        <v>64</v>
      </c>
      <c r="P147" s="327"/>
      <c r="Q147" s="172" t="s">
        <v>134</v>
      </c>
    </row>
    <row r="148" spans="2:17" s="27" customFormat="1" x14ac:dyDescent="0.25">
      <c r="B148" s="209" t="s">
        <v>262</v>
      </c>
      <c r="C148" s="209" t="s">
        <v>262</v>
      </c>
      <c r="D148" s="210" t="s">
        <v>259</v>
      </c>
      <c r="E148" s="212">
        <v>50</v>
      </c>
      <c r="F148" s="166" t="s">
        <v>162</v>
      </c>
      <c r="G148" s="166" t="s">
        <v>162</v>
      </c>
      <c r="H148" s="166" t="s">
        <v>162</v>
      </c>
      <c r="I148" s="166" t="s">
        <v>263</v>
      </c>
      <c r="J148" s="166" t="s">
        <v>134</v>
      </c>
      <c r="K148" s="170" t="s">
        <v>134</v>
      </c>
      <c r="L148" s="166" t="s">
        <v>134</v>
      </c>
      <c r="M148" s="171" t="s">
        <v>134</v>
      </c>
      <c r="N148" s="171" t="s">
        <v>134</v>
      </c>
      <c r="O148" s="326" t="s">
        <v>64</v>
      </c>
      <c r="P148" s="327"/>
      <c r="Q148" s="172" t="s">
        <v>134</v>
      </c>
    </row>
    <row r="149" spans="2:17" x14ac:dyDescent="0.25">
      <c r="B149" s="209" t="s">
        <v>262</v>
      </c>
      <c r="C149" s="209" t="s">
        <v>262</v>
      </c>
      <c r="D149" s="209" t="s">
        <v>259</v>
      </c>
      <c r="E149" s="211">
        <v>50</v>
      </c>
      <c r="F149" s="166" t="s">
        <v>162</v>
      </c>
      <c r="G149" s="166" t="s">
        <v>162</v>
      </c>
      <c r="H149" s="166" t="s">
        <v>162</v>
      </c>
      <c r="I149" s="166" t="s">
        <v>263</v>
      </c>
      <c r="J149" s="166" t="s">
        <v>134</v>
      </c>
      <c r="K149" s="170" t="s">
        <v>134</v>
      </c>
      <c r="L149" s="166" t="s">
        <v>134</v>
      </c>
      <c r="M149" s="171" t="s">
        <v>134</v>
      </c>
      <c r="N149" s="171" t="s">
        <v>134</v>
      </c>
      <c r="O149" s="326" t="s">
        <v>64</v>
      </c>
      <c r="P149" s="327"/>
      <c r="Q149" s="172" t="s">
        <v>134</v>
      </c>
    </row>
    <row r="150" spans="2:17" s="169" customFormat="1" ht="31.5" customHeight="1" x14ac:dyDescent="0.25">
      <c r="B150" s="209" t="s">
        <v>262</v>
      </c>
      <c r="C150" s="209" t="s">
        <v>262</v>
      </c>
      <c r="D150" s="209" t="s">
        <v>259</v>
      </c>
      <c r="E150" s="211">
        <v>50</v>
      </c>
      <c r="F150" s="166" t="s">
        <v>162</v>
      </c>
      <c r="G150" s="166" t="s">
        <v>162</v>
      </c>
      <c r="H150" s="166" t="s">
        <v>162</v>
      </c>
      <c r="I150" s="166" t="s">
        <v>263</v>
      </c>
      <c r="J150" s="166" t="s">
        <v>134</v>
      </c>
      <c r="K150" s="170" t="s">
        <v>134</v>
      </c>
      <c r="L150" s="166" t="s">
        <v>134</v>
      </c>
      <c r="M150" s="171" t="s">
        <v>134</v>
      </c>
      <c r="N150" s="171" t="s">
        <v>134</v>
      </c>
      <c r="O150" s="326" t="s">
        <v>64</v>
      </c>
      <c r="P150" s="327"/>
      <c r="Q150" s="172" t="s">
        <v>134</v>
      </c>
    </row>
    <row r="151" spans="2:17" s="169" customFormat="1" ht="31.5" customHeight="1" x14ac:dyDescent="0.25">
      <c r="B151" s="209" t="s">
        <v>262</v>
      </c>
      <c r="C151" s="209" t="s">
        <v>262</v>
      </c>
      <c r="D151" s="209" t="s">
        <v>259</v>
      </c>
      <c r="E151" s="211">
        <v>50</v>
      </c>
      <c r="F151" s="166" t="s">
        <v>162</v>
      </c>
      <c r="G151" s="166" t="s">
        <v>162</v>
      </c>
      <c r="H151" s="166" t="s">
        <v>162</v>
      </c>
      <c r="I151" s="166" t="s">
        <v>263</v>
      </c>
      <c r="J151" s="166" t="s">
        <v>134</v>
      </c>
      <c r="K151" s="170" t="s">
        <v>134</v>
      </c>
      <c r="L151" s="166" t="s">
        <v>134</v>
      </c>
      <c r="M151" s="171" t="s">
        <v>134</v>
      </c>
      <c r="N151" s="171" t="s">
        <v>134</v>
      </c>
      <c r="O151" s="326" t="s">
        <v>64</v>
      </c>
      <c r="P151" s="327"/>
      <c r="Q151" s="172" t="s">
        <v>134</v>
      </c>
    </row>
    <row r="152" spans="2:17" s="169" customFormat="1" ht="20.25" customHeight="1" x14ac:dyDescent="0.25">
      <c r="B152" s="113" t="s">
        <v>360</v>
      </c>
      <c r="C152" s="209"/>
      <c r="D152" s="209"/>
      <c r="E152" s="211"/>
      <c r="F152" s="166"/>
      <c r="G152" s="166"/>
      <c r="H152" s="166"/>
      <c r="I152" s="166"/>
      <c r="J152" s="166"/>
      <c r="K152" s="170"/>
      <c r="L152" s="166"/>
      <c r="M152" s="171"/>
      <c r="N152" s="171"/>
      <c r="O152" s="246"/>
      <c r="P152" s="247"/>
      <c r="Q152" s="172"/>
    </row>
    <row r="153" spans="2:17" s="169" customFormat="1" ht="31.5" customHeight="1" x14ac:dyDescent="0.25">
      <c r="B153" s="209" t="s">
        <v>321</v>
      </c>
      <c r="C153" s="209" t="s">
        <v>261</v>
      </c>
      <c r="D153" s="209" t="s">
        <v>269</v>
      </c>
      <c r="E153" s="162">
        <v>120</v>
      </c>
      <c r="F153" s="166" t="s">
        <v>162</v>
      </c>
      <c r="G153" s="166" t="s">
        <v>162</v>
      </c>
      <c r="H153" s="166" t="s">
        <v>263</v>
      </c>
      <c r="I153" s="166" t="s">
        <v>162</v>
      </c>
      <c r="J153" s="166" t="s">
        <v>134</v>
      </c>
      <c r="K153" s="170" t="s">
        <v>134</v>
      </c>
      <c r="L153" s="166" t="s">
        <v>134</v>
      </c>
      <c r="M153" s="171" t="s">
        <v>134</v>
      </c>
      <c r="N153" s="171" t="s">
        <v>134</v>
      </c>
      <c r="O153" s="326" t="s">
        <v>64</v>
      </c>
      <c r="P153" s="327"/>
      <c r="Q153" s="172" t="s">
        <v>134</v>
      </c>
    </row>
    <row r="154" spans="2:17" s="169" customFormat="1" ht="31.5" customHeight="1" x14ac:dyDescent="0.25">
      <c r="B154" s="209" t="s">
        <v>321</v>
      </c>
      <c r="C154" s="209" t="s">
        <v>261</v>
      </c>
      <c r="D154" s="209" t="s">
        <v>270</v>
      </c>
      <c r="E154" s="162">
        <v>48</v>
      </c>
      <c r="F154" s="166" t="s">
        <v>162</v>
      </c>
      <c r="G154" s="166" t="s">
        <v>162</v>
      </c>
      <c r="H154" s="166" t="s">
        <v>263</v>
      </c>
      <c r="I154" s="166" t="s">
        <v>162</v>
      </c>
      <c r="J154" s="166" t="s">
        <v>134</v>
      </c>
      <c r="K154" s="170" t="s">
        <v>134</v>
      </c>
      <c r="L154" s="166" t="s">
        <v>134</v>
      </c>
      <c r="M154" s="171" t="s">
        <v>134</v>
      </c>
      <c r="N154" s="171" t="s">
        <v>134</v>
      </c>
      <c r="O154" s="326" t="s">
        <v>64</v>
      </c>
      <c r="P154" s="327"/>
      <c r="Q154" s="172" t="s">
        <v>134</v>
      </c>
    </row>
    <row r="155" spans="2:17" s="169" customFormat="1" ht="31.5" customHeight="1" x14ac:dyDescent="0.25">
      <c r="B155" s="216" t="s">
        <v>322</v>
      </c>
      <c r="C155" s="216" t="s">
        <v>262</v>
      </c>
      <c r="D155" s="209" t="s">
        <v>271</v>
      </c>
      <c r="E155" s="205">
        <v>50</v>
      </c>
      <c r="F155" s="166" t="s">
        <v>162</v>
      </c>
      <c r="G155" s="166" t="s">
        <v>162</v>
      </c>
      <c r="H155" s="166" t="s">
        <v>162</v>
      </c>
      <c r="I155" s="166" t="s">
        <v>263</v>
      </c>
      <c r="J155" s="166" t="s">
        <v>134</v>
      </c>
      <c r="K155" s="170" t="s">
        <v>134</v>
      </c>
      <c r="L155" s="166" t="s">
        <v>134</v>
      </c>
      <c r="M155" s="171" t="s">
        <v>134</v>
      </c>
      <c r="N155" s="171" t="s">
        <v>134</v>
      </c>
      <c r="O155" s="326" t="s">
        <v>64</v>
      </c>
      <c r="P155" s="327"/>
      <c r="Q155" s="172" t="s">
        <v>134</v>
      </c>
    </row>
    <row r="156" spans="2:17" s="169" customFormat="1" ht="31.5" customHeight="1" x14ac:dyDescent="0.25">
      <c r="B156" s="217" t="s">
        <v>322</v>
      </c>
      <c r="C156" s="217" t="s">
        <v>262</v>
      </c>
      <c r="D156" s="209" t="s">
        <v>272</v>
      </c>
      <c r="E156" s="218">
        <v>50</v>
      </c>
      <c r="F156" s="166" t="s">
        <v>162</v>
      </c>
      <c r="G156" s="166" t="s">
        <v>162</v>
      </c>
      <c r="H156" s="166" t="s">
        <v>162</v>
      </c>
      <c r="I156" s="166" t="s">
        <v>263</v>
      </c>
      <c r="J156" s="166" t="s">
        <v>134</v>
      </c>
      <c r="K156" s="170" t="s">
        <v>134</v>
      </c>
      <c r="L156" s="166" t="s">
        <v>134</v>
      </c>
      <c r="M156" s="171" t="s">
        <v>134</v>
      </c>
      <c r="N156" s="171" t="s">
        <v>134</v>
      </c>
      <c r="O156" s="326" t="s">
        <v>64</v>
      </c>
      <c r="P156" s="327"/>
      <c r="Q156" s="172" t="s">
        <v>134</v>
      </c>
    </row>
    <row r="157" spans="2:17" s="169" customFormat="1" ht="31.5" customHeight="1" x14ac:dyDescent="0.25">
      <c r="B157" s="217" t="s">
        <v>322</v>
      </c>
      <c r="C157" s="217" t="s">
        <v>262</v>
      </c>
      <c r="D157" s="209" t="s">
        <v>273</v>
      </c>
      <c r="E157" s="218">
        <v>50</v>
      </c>
      <c r="F157" s="166" t="s">
        <v>162</v>
      </c>
      <c r="G157" s="166" t="s">
        <v>162</v>
      </c>
      <c r="H157" s="166" t="s">
        <v>162</v>
      </c>
      <c r="I157" s="166" t="s">
        <v>263</v>
      </c>
      <c r="J157" s="166" t="s">
        <v>134</v>
      </c>
      <c r="K157" s="170" t="s">
        <v>134</v>
      </c>
      <c r="L157" s="166" t="s">
        <v>134</v>
      </c>
      <c r="M157" s="171" t="s">
        <v>134</v>
      </c>
      <c r="N157" s="171" t="s">
        <v>134</v>
      </c>
      <c r="O157" s="326" t="s">
        <v>64</v>
      </c>
      <c r="P157" s="327"/>
      <c r="Q157" s="172" t="s">
        <v>134</v>
      </c>
    </row>
    <row r="158" spans="2:17" s="169" customFormat="1" ht="31.5" customHeight="1" x14ac:dyDescent="0.25">
      <c r="B158" s="217" t="s">
        <v>322</v>
      </c>
      <c r="C158" s="217" t="s">
        <v>262</v>
      </c>
      <c r="D158" s="209" t="s">
        <v>274</v>
      </c>
      <c r="E158" s="218">
        <v>50</v>
      </c>
      <c r="F158" s="166" t="s">
        <v>162</v>
      </c>
      <c r="G158" s="166" t="s">
        <v>162</v>
      </c>
      <c r="H158" s="166" t="s">
        <v>162</v>
      </c>
      <c r="I158" s="166" t="s">
        <v>263</v>
      </c>
      <c r="J158" s="166" t="s">
        <v>134</v>
      </c>
      <c r="K158" s="170" t="s">
        <v>134</v>
      </c>
      <c r="L158" s="166" t="s">
        <v>134</v>
      </c>
      <c r="M158" s="171" t="s">
        <v>134</v>
      </c>
      <c r="N158" s="171" t="s">
        <v>134</v>
      </c>
      <c r="O158" s="326" t="s">
        <v>64</v>
      </c>
      <c r="P158" s="327"/>
      <c r="Q158" s="172" t="s">
        <v>134</v>
      </c>
    </row>
    <row r="159" spans="2:17" s="169" customFormat="1" ht="31.5" customHeight="1" x14ac:dyDescent="0.25">
      <c r="B159" s="217" t="s">
        <v>322</v>
      </c>
      <c r="C159" s="217" t="s">
        <v>262</v>
      </c>
      <c r="D159" s="209" t="s">
        <v>275</v>
      </c>
      <c r="E159" s="218">
        <v>50</v>
      </c>
      <c r="F159" s="166" t="s">
        <v>162</v>
      </c>
      <c r="G159" s="166" t="s">
        <v>162</v>
      </c>
      <c r="H159" s="166" t="s">
        <v>162</v>
      </c>
      <c r="I159" s="166" t="s">
        <v>263</v>
      </c>
      <c r="J159" s="166" t="s">
        <v>134</v>
      </c>
      <c r="K159" s="170" t="s">
        <v>134</v>
      </c>
      <c r="L159" s="166" t="s">
        <v>134</v>
      </c>
      <c r="M159" s="171" t="s">
        <v>134</v>
      </c>
      <c r="N159" s="171" t="s">
        <v>134</v>
      </c>
      <c r="O159" s="326" t="s">
        <v>64</v>
      </c>
      <c r="P159" s="327"/>
      <c r="Q159" s="172" t="s">
        <v>134</v>
      </c>
    </row>
    <row r="160" spans="2:17" s="169" customFormat="1" ht="31.5" customHeight="1" x14ac:dyDescent="0.25">
      <c r="B160" s="217" t="s">
        <v>322</v>
      </c>
      <c r="C160" s="217" t="s">
        <v>262</v>
      </c>
      <c r="D160" s="209" t="s">
        <v>276</v>
      </c>
      <c r="E160" s="218">
        <v>50</v>
      </c>
      <c r="F160" s="166" t="s">
        <v>162</v>
      </c>
      <c r="G160" s="166" t="s">
        <v>162</v>
      </c>
      <c r="H160" s="166" t="s">
        <v>162</v>
      </c>
      <c r="I160" s="166" t="s">
        <v>263</v>
      </c>
      <c r="J160" s="166" t="s">
        <v>134</v>
      </c>
      <c r="K160" s="170" t="s">
        <v>134</v>
      </c>
      <c r="L160" s="166" t="s">
        <v>134</v>
      </c>
      <c r="M160" s="171" t="s">
        <v>134</v>
      </c>
      <c r="N160" s="171" t="s">
        <v>134</v>
      </c>
      <c r="O160" s="326" t="s">
        <v>64</v>
      </c>
      <c r="P160" s="327"/>
      <c r="Q160" s="172" t="s">
        <v>134</v>
      </c>
    </row>
    <row r="161" spans="2:17" s="169" customFormat="1" ht="31.5" customHeight="1" x14ac:dyDescent="0.25">
      <c r="B161" s="217" t="s">
        <v>322</v>
      </c>
      <c r="C161" s="217" t="s">
        <v>262</v>
      </c>
      <c r="D161" s="209" t="s">
        <v>277</v>
      </c>
      <c r="E161" s="218">
        <v>50</v>
      </c>
      <c r="F161" s="166" t="s">
        <v>162</v>
      </c>
      <c r="G161" s="166" t="s">
        <v>162</v>
      </c>
      <c r="H161" s="166" t="s">
        <v>162</v>
      </c>
      <c r="I161" s="166" t="s">
        <v>263</v>
      </c>
      <c r="J161" s="166" t="s">
        <v>134</v>
      </c>
      <c r="K161" s="170" t="s">
        <v>134</v>
      </c>
      <c r="L161" s="166" t="s">
        <v>134</v>
      </c>
      <c r="M161" s="171" t="s">
        <v>134</v>
      </c>
      <c r="N161" s="171" t="s">
        <v>134</v>
      </c>
      <c r="O161" s="326" t="s">
        <v>64</v>
      </c>
      <c r="P161" s="327"/>
      <c r="Q161" s="172" t="s">
        <v>134</v>
      </c>
    </row>
    <row r="162" spans="2:17" s="169" customFormat="1" ht="31.5" customHeight="1" x14ac:dyDescent="0.25">
      <c r="B162" s="217" t="s">
        <v>322</v>
      </c>
      <c r="C162" s="217" t="s">
        <v>262</v>
      </c>
      <c r="D162" s="209" t="s">
        <v>278</v>
      </c>
      <c r="E162" s="218">
        <v>50</v>
      </c>
      <c r="F162" s="166" t="s">
        <v>162</v>
      </c>
      <c r="G162" s="166" t="s">
        <v>162</v>
      </c>
      <c r="H162" s="166" t="s">
        <v>162</v>
      </c>
      <c r="I162" s="166" t="s">
        <v>263</v>
      </c>
      <c r="J162" s="166" t="s">
        <v>134</v>
      </c>
      <c r="K162" s="170" t="s">
        <v>134</v>
      </c>
      <c r="L162" s="166" t="s">
        <v>134</v>
      </c>
      <c r="M162" s="171" t="s">
        <v>134</v>
      </c>
      <c r="N162" s="171" t="s">
        <v>134</v>
      </c>
      <c r="O162" s="326" t="s">
        <v>64</v>
      </c>
      <c r="P162" s="327"/>
      <c r="Q162" s="172" t="s">
        <v>134</v>
      </c>
    </row>
    <row r="163" spans="2:17" s="169" customFormat="1" ht="31.5" customHeight="1" x14ac:dyDescent="0.25">
      <c r="B163" s="217" t="s">
        <v>322</v>
      </c>
      <c r="C163" s="217" t="s">
        <v>262</v>
      </c>
      <c r="D163" s="209" t="s">
        <v>279</v>
      </c>
      <c r="E163" s="218">
        <v>50</v>
      </c>
      <c r="F163" s="166" t="s">
        <v>162</v>
      </c>
      <c r="G163" s="166" t="s">
        <v>162</v>
      </c>
      <c r="H163" s="166" t="s">
        <v>162</v>
      </c>
      <c r="I163" s="166" t="s">
        <v>263</v>
      </c>
      <c r="J163" s="166" t="s">
        <v>134</v>
      </c>
      <c r="K163" s="170" t="s">
        <v>134</v>
      </c>
      <c r="L163" s="166" t="s">
        <v>134</v>
      </c>
      <c r="M163" s="171" t="s">
        <v>134</v>
      </c>
      <c r="N163" s="171" t="s">
        <v>134</v>
      </c>
      <c r="O163" s="326" t="s">
        <v>64</v>
      </c>
      <c r="P163" s="327"/>
      <c r="Q163" s="172" t="s">
        <v>134</v>
      </c>
    </row>
    <row r="164" spans="2:17" s="169" customFormat="1" ht="31.5" customHeight="1" x14ac:dyDescent="0.25">
      <c r="B164" s="217" t="s">
        <v>322</v>
      </c>
      <c r="C164" s="217" t="s">
        <v>262</v>
      </c>
      <c r="D164" s="217" t="s">
        <v>280</v>
      </c>
      <c r="E164" s="218">
        <v>50</v>
      </c>
      <c r="F164" s="166" t="s">
        <v>162</v>
      </c>
      <c r="G164" s="166" t="s">
        <v>162</v>
      </c>
      <c r="H164" s="166" t="s">
        <v>162</v>
      </c>
      <c r="I164" s="166" t="s">
        <v>263</v>
      </c>
      <c r="J164" s="166" t="s">
        <v>134</v>
      </c>
      <c r="K164" s="170" t="s">
        <v>134</v>
      </c>
      <c r="L164" s="166" t="s">
        <v>134</v>
      </c>
      <c r="M164" s="171" t="s">
        <v>134</v>
      </c>
      <c r="N164" s="171" t="s">
        <v>134</v>
      </c>
      <c r="O164" s="326" t="s">
        <v>64</v>
      </c>
      <c r="P164" s="327"/>
      <c r="Q164" s="172" t="s">
        <v>134</v>
      </c>
    </row>
    <row r="165" spans="2:17" s="169" customFormat="1" ht="31.5" customHeight="1" x14ac:dyDescent="0.25">
      <c r="B165" s="217" t="s">
        <v>322</v>
      </c>
      <c r="C165" s="217" t="s">
        <v>262</v>
      </c>
      <c r="D165" s="217" t="s">
        <v>281</v>
      </c>
      <c r="E165" s="218">
        <v>26</v>
      </c>
      <c r="F165" s="166" t="s">
        <v>162</v>
      </c>
      <c r="G165" s="166" t="s">
        <v>162</v>
      </c>
      <c r="H165" s="166" t="s">
        <v>162</v>
      </c>
      <c r="I165" s="166" t="s">
        <v>263</v>
      </c>
      <c r="J165" s="166" t="s">
        <v>134</v>
      </c>
      <c r="K165" s="170" t="s">
        <v>134</v>
      </c>
      <c r="L165" s="166" t="s">
        <v>134</v>
      </c>
      <c r="M165" s="171" t="s">
        <v>134</v>
      </c>
      <c r="N165" s="171" t="s">
        <v>134</v>
      </c>
      <c r="O165" s="326" t="s">
        <v>64</v>
      </c>
      <c r="P165" s="327"/>
      <c r="Q165" s="172" t="s">
        <v>134</v>
      </c>
    </row>
    <row r="166" spans="2:17" s="169" customFormat="1" ht="31.5" customHeight="1" x14ac:dyDescent="0.25">
      <c r="B166" s="217" t="s">
        <v>322</v>
      </c>
      <c r="C166" s="217" t="s">
        <v>262</v>
      </c>
      <c r="D166" s="217" t="s">
        <v>282</v>
      </c>
      <c r="E166" s="218">
        <v>22</v>
      </c>
      <c r="F166" s="166" t="s">
        <v>162</v>
      </c>
      <c r="G166" s="166" t="s">
        <v>162</v>
      </c>
      <c r="H166" s="166" t="s">
        <v>162</v>
      </c>
      <c r="I166" s="166" t="s">
        <v>263</v>
      </c>
      <c r="J166" s="166" t="s">
        <v>134</v>
      </c>
      <c r="K166" s="170" t="s">
        <v>134</v>
      </c>
      <c r="L166" s="166" t="s">
        <v>134</v>
      </c>
      <c r="M166" s="171" t="s">
        <v>134</v>
      </c>
      <c r="N166" s="171" t="s">
        <v>134</v>
      </c>
      <c r="O166" s="326" t="s">
        <v>64</v>
      </c>
      <c r="P166" s="327"/>
      <c r="Q166" s="172" t="s">
        <v>134</v>
      </c>
    </row>
    <row r="167" spans="2:17" s="169" customFormat="1" ht="31.5" customHeight="1" x14ac:dyDescent="0.25">
      <c r="B167" s="217" t="s">
        <v>322</v>
      </c>
      <c r="C167" s="217" t="s">
        <v>262</v>
      </c>
      <c r="D167" s="219" t="s">
        <v>283</v>
      </c>
      <c r="E167" s="218">
        <v>50</v>
      </c>
      <c r="F167" s="166" t="s">
        <v>162</v>
      </c>
      <c r="G167" s="166" t="s">
        <v>162</v>
      </c>
      <c r="H167" s="166" t="s">
        <v>162</v>
      </c>
      <c r="I167" s="166" t="s">
        <v>263</v>
      </c>
      <c r="J167" s="166" t="s">
        <v>134</v>
      </c>
      <c r="K167" s="170" t="s">
        <v>134</v>
      </c>
      <c r="L167" s="166" t="s">
        <v>134</v>
      </c>
      <c r="M167" s="171" t="s">
        <v>134</v>
      </c>
      <c r="N167" s="171" t="s">
        <v>134</v>
      </c>
      <c r="O167" s="326" t="s">
        <v>64</v>
      </c>
      <c r="P167" s="327"/>
      <c r="Q167" s="172" t="s">
        <v>134</v>
      </c>
    </row>
    <row r="168" spans="2:17" s="169" customFormat="1" ht="31.5" customHeight="1" x14ac:dyDescent="0.25">
      <c r="B168" s="217" t="s">
        <v>322</v>
      </c>
      <c r="C168" s="217" t="s">
        <v>262</v>
      </c>
      <c r="D168" s="217" t="s">
        <v>284</v>
      </c>
      <c r="E168" s="218">
        <v>50</v>
      </c>
      <c r="F168" s="166" t="s">
        <v>162</v>
      </c>
      <c r="G168" s="166" t="s">
        <v>162</v>
      </c>
      <c r="H168" s="166" t="s">
        <v>162</v>
      </c>
      <c r="I168" s="166" t="s">
        <v>263</v>
      </c>
      <c r="J168" s="166" t="s">
        <v>134</v>
      </c>
      <c r="K168" s="170" t="s">
        <v>134</v>
      </c>
      <c r="L168" s="166" t="s">
        <v>134</v>
      </c>
      <c r="M168" s="171" t="s">
        <v>134</v>
      </c>
      <c r="N168" s="171" t="s">
        <v>134</v>
      </c>
      <c r="O168" s="326" t="s">
        <v>64</v>
      </c>
      <c r="P168" s="327"/>
      <c r="Q168" s="172" t="s">
        <v>134</v>
      </c>
    </row>
    <row r="169" spans="2:17" s="169" customFormat="1" ht="31.5" customHeight="1" x14ac:dyDescent="0.25">
      <c r="B169" s="217" t="s">
        <v>322</v>
      </c>
      <c r="C169" s="217" t="s">
        <v>262</v>
      </c>
      <c r="D169" s="217" t="s">
        <v>285</v>
      </c>
      <c r="E169" s="218">
        <v>50</v>
      </c>
      <c r="F169" s="166" t="s">
        <v>162</v>
      </c>
      <c r="G169" s="166" t="s">
        <v>162</v>
      </c>
      <c r="H169" s="166" t="s">
        <v>162</v>
      </c>
      <c r="I169" s="166" t="s">
        <v>263</v>
      </c>
      <c r="J169" s="166" t="s">
        <v>134</v>
      </c>
      <c r="K169" s="170" t="s">
        <v>134</v>
      </c>
      <c r="L169" s="166" t="s">
        <v>134</v>
      </c>
      <c r="M169" s="171" t="s">
        <v>134</v>
      </c>
      <c r="N169" s="171" t="s">
        <v>134</v>
      </c>
      <c r="O169" s="326" t="s">
        <v>64</v>
      </c>
      <c r="P169" s="327"/>
      <c r="Q169" s="172" t="s">
        <v>134</v>
      </c>
    </row>
    <row r="170" spans="2:17" s="169" customFormat="1" ht="21" customHeight="1" x14ac:dyDescent="0.25">
      <c r="B170" s="113" t="s">
        <v>475</v>
      </c>
      <c r="C170" s="217"/>
      <c r="D170" s="217"/>
      <c r="E170" s="218"/>
      <c r="F170" s="166"/>
      <c r="G170" s="166"/>
      <c r="H170" s="166"/>
      <c r="I170" s="166"/>
      <c r="J170" s="166"/>
      <c r="K170" s="170"/>
      <c r="L170" s="166"/>
      <c r="M170" s="171"/>
      <c r="N170" s="171"/>
      <c r="O170" s="246"/>
      <c r="P170" s="247"/>
      <c r="Q170" s="172"/>
    </row>
    <row r="171" spans="2:17" s="169" customFormat="1" ht="31.5" customHeight="1" x14ac:dyDescent="0.25">
      <c r="B171" s="209" t="s">
        <v>384</v>
      </c>
      <c r="C171" s="209" t="s">
        <v>261</v>
      </c>
      <c r="D171" s="224" t="s">
        <v>366</v>
      </c>
      <c r="E171" s="225">
        <v>166</v>
      </c>
      <c r="F171" s="166" t="s">
        <v>162</v>
      </c>
      <c r="G171" s="166" t="s">
        <v>162</v>
      </c>
      <c r="H171" s="166" t="s">
        <v>64</v>
      </c>
      <c r="I171" s="166" t="s">
        <v>162</v>
      </c>
      <c r="J171" s="166" t="s">
        <v>134</v>
      </c>
      <c r="K171" s="170" t="s">
        <v>134</v>
      </c>
      <c r="L171" s="166" t="s">
        <v>134</v>
      </c>
      <c r="M171" s="171" t="s">
        <v>134</v>
      </c>
      <c r="N171" s="171" t="s">
        <v>134</v>
      </c>
      <c r="O171" s="326" t="s">
        <v>64</v>
      </c>
      <c r="P171" s="327"/>
      <c r="Q171" s="172" t="s">
        <v>134</v>
      </c>
    </row>
    <row r="172" spans="2:17" s="169" customFormat="1" ht="31.5" customHeight="1" x14ac:dyDescent="0.25">
      <c r="B172" s="209" t="s">
        <v>384</v>
      </c>
      <c r="C172" s="209" t="s">
        <v>261</v>
      </c>
      <c r="D172" s="224" t="s">
        <v>367</v>
      </c>
      <c r="E172" s="225">
        <v>102</v>
      </c>
      <c r="F172" s="166" t="s">
        <v>162</v>
      </c>
      <c r="G172" s="166" t="s">
        <v>162</v>
      </c>
      <c r="H172" s="166" t="s">
        <v>64</v>
      </c>
      <c r="I172" s="166" t="s">
        <v>162</v>
      </c>
      <c r="J172" s="166" t="s">
        <v>134</v>
      </c>
      <c r="K172" s="170" t="s">
        <v>134</v>
      </c>
      <c r="L172" s="166" t="s">
        <v>134</v>
      </c>
      <c r="M172" s="171" t="s">
        <v>134</v>
      </c>
      <c r="N172" s="171" t="s">
        <v>368</v>
      </c>
      <c r="O172" s="326" t="s">
        <v>64</v>
      </c>
      <c r="P172" s="327"/>
      <c r="Q172" s="172" t="s">
        <v>134</v>
      </c>
    </row>
    <row r="173" spans="2:17" s="169" customFormat="1" ht="31.5" customHeight="1" x14ac:dyDescent="0.25">
      <c r="B173" s="209" t="s">
        <v>384</v>
      </c>
      <c r="C173" s="209" t="s">
        <v>261</v>
      </c>
      <c r="D173" s="224" t="s">
        <v>369</v>
      </c>
      <c r="E173" s="211">
        <v>202</v>
      </c>
      <c r="F173" s="166" t="s">
        <v>162</v>
      </c>
      <c r="G173" s="166" t="s">
        <v>162</v>
      </c>
      <c r="H173" s="166" t="s">
        <v>64</v>
      </c>
      <c r="I173" s="166" t="s">
        <v>162</v>
      </c>
      <c r="J173" s="166" t="s">
        <v>134</v>
      </c>
      <c r="K173" s="170" t="s">
        <v>134</v>
      </c>
      <c r="L173" s="166" t="s">
        <v>134</v>
      </c>
      <c r="M173" s="171" t="s">
        <v>134</v>
      </c>
      <c r="N173" s="171" t="s">
        <v>134</v>
      </c>
      <c r="O173" s="326" t="s">
        <v>64</v>
      </c>
      <c r="P173" s="327"/>
      <c r="Q173" s="172" t="s">
        <v>134</v>
      </c>
    </row>
    <row r="174" spans="2:17" s="169" customFormat="1" ht="31.5" customHeight="1" x14ac:dyDescent="0.25">
      <c r="B174" s="209" t="s">
        <v>385</v>
      </c>
      <c r="C174" s="209" t="s">
        <v>262</v>
      </c>
      <c r="D174" s="224" t="s">
        <v>370</v>
      </c>
      <c r="E174" s="225">
        <v>54</v>
      </c>
      <c r="F174" s="166" t="s">
        <v>162</v>
      </c>
      <c r="G174" s="166" t="s">
        <v>162</v>
      </c>
      <c r="H174" s="166" t="s">
        <v>162</v>
      </c>
      <c r="I174" s="166" t="s">
        <v>64</v>
      </c>
      <c r="J174" s="166" t="s">
        <v>134</v>
      </c>
      <c r="K174" s="170" t="s">
        <v>134</v>
      </c>
      <c r="L174" s="166" t="s">
        <v>134</v>
      </c>
      <c r="M174" s="171" t="s">
        <v>134</v>
      </c>
      <c r="N174" s="171" t="s">
        <v>134</v>
      </c>
      <c r="O174" s="326" t="s">
        <v>64</v>
      </c>
      <c r="P174" s="327"/>
      <c r="Q174" s="172" t="s">
        <v>134</v>
      </c>
    </row>
    <row r="175" spans="2:17" s="169" customFormat="1" ht="31.5" customHeight="1" x14ac:dyDescent="0.25">
      <c r="B175" s="209" t="s">
        <v>385</v>
      </c>
      <c r="C175" s="209" t="s">
        <v>262</v>
      </c>
      <c r="D175" s="226" t="s">
        <v>371</v>
      </c>
      <c r="E175" s="225">
        <v>52</v>
      </c>
      <c r="F175" s="166" t="s">
        <v>162</v>
      </c>
      <c r="G175" s="166" t="s">
        <v>162</v>
      </c>
      <c r="H175" s="166" t="s">
        <v>162</v>
      </c>
      <c r="I175" s="166" t="s">
        <v>162</v>
      </c>
      <c r="J175" s="166" t="s">
        <v>134</v>
      </c>
      <c r="K175" s="170" t="s">
        <v>134</v>
      </c>
      <c r="L175" s="166" t="s">
        <v>134</v>
      </c>
      <c r="M175" s="171" t="s">
        <v>134</v>
      </c>
      <c r="N175" s="171" t="s">
        <v>134</v>
      </c>
      <c r="O175" s="326" t="s">
        <v>64</v>
      </c>
      <c r="P175" s="327"/>
      <c r="Q175" s="172" t="s">
        <v>134</v>
      </c>
    </row>
    <row r="176" spans="2:17" s="169" customFormat="1" ht="31.5" customHeight="1" x14ac:dyDescent="0.25">
      <c r="B176" s="209" t="s">
        <v>385</v>
      </c>
      <c r="C176" s="209" t="s">
        <v>262</v>
      </c>
      <c r="D176" s="224" t="s">
        <v>372</v>
      </c>
      <c r="E176" s="225">
        <v>56</v>
      </c>
      <c r="F176" s="166" t="s">
        <v>162</v>
      </c>
      <c r="G176" s="166" t="s">
        <v>162</v>
      </c>
      <c r="H176" s="166" t="s">
        <v>162</v>
      </c>
      <c r="I176" s="166" t="s">
        <v>162</v>
      </c>
      <c r="J176" s="166" t="s">
        <v>134</v>
      </c>
      <c r="K176" s="170" t="s">
        <v>134</v>
      </c>
      <c r="L176" s="166" t="s">
        <v>134</v>
      </c>
      <c r="M176" s="171" t="s">
        <v>134</v>
      </c>
      <c r="N176" s="171" t="s">
        <v>134</v>
      </c>
      <c r="O176" s="326" t="s">
        <v>64</v>
      </c>
      <c r="P176" s="327"/>
      <c r="Q176" s="172" t="s">
        <v>134</v>
      </c>
    </row>
    <row r="177" spans="2:17" s="169" customFormat="1" ht="31.5" customHeight="1" x14ac:dyDescent="0.25">
      <c r="B177" s="209" t="s">
        <v>385</v>
      </c>
      <c r="C177" s="209" t="s">
        <v>262</v>
      </c>
      <c r="D177" s="224" t="s">
        <v>373</v>
      </c>
      <c r="E177" s="225">
        <v>50</v>
      </c>
      <c r="F177" s="166" t="s">
        <v>162</v>
      </c>
      <c r="G177" s="166" t="s">
        <v>162</v>
      </c>
      <c r="H177" s="166" t="s">
        <v>162</v>
      </c>
      <c r="I177" s="166" t="s">
        <v>162</v>
      </c>
      <c r="J177" s="166" t="s">
        <v>134</v>
      </c>
      <c r="K177" s="170" t="s">
        <v>134</v>
      </c>
      <c r="L177" s="166" t="s">
        <v>134</v>
      </c>
      <c r="M177" s="171" t="s">
        <v>134</v>
      </c>
      <c r="N177" s="171" t="s">
        <v>134</v>
      </c>
      <c r="O177" s="326" t="s">
        <v>64</v>
      </c>
      <c r="P177" s="327"/>
      <c r="Q177" s="172" t="s">
        <v>134</v>
      </c>
    </row>
    <row r="178" spans="2:17" s="169" customFormat="1" ht="31.5" customHeight="1" x14ac:dyDescent="0.25">
      <c r="B178" s="209" t="s">
        <v>385</v>
      </c>
      <c r="C178" s="209" t="s">
        <v>262</v>
      </c>
      <c r="D178" s="224" t="s">
        <v>374</v>
      </c>
      <c r="E178" s="225">
        <v>50</v>
      </c>
      <c r="F178" s="166" t="s">
        <v>162</v>
      </c>
      <c r="G178" s="166" t="s">
        <v>162</v>
      </c>
      <c r="H178" s="166" t="s">
        <v>162</v>
      </c>
      <c r="I178" s="166" t="s">
        <v>162</v>
      </c>
      <c r="J178" s="166" t="s">
        <v>134</v>
      </c>
      <c r="K178" s="170" t="s">
        <v>134</v>
      </c>
      <c r="L178" s="166" t="s">
        <v>134</v>
      </c>
      <c r="M178" s="171" t="s">
        <v>134</v>
      </c>
      <c r="N178" s="171" t="s">
        <v>134</v>
      </c>
      <c r="O178" s="326" t="s">
        <v>64</v>
      </c>
      <c r="P178" s="327"/>
      <c r="Q178" s="172" t="s">
        <v>134</v>
      </c>
    </row>
    <row r="179" spans="2:17" s="169" customFormat="1" ht="31.5" customHeight="1" x14ac:dyDescent="0.25">
      <c r="B179" s="209" t="s">
        <v>385</v>
      </c>
      <c r="C179" s="209" t="s">
        <v>262</v>
      </c>
      <c r="D179" s="224" t="s">
        <v>375</v>
      </c>
      <c r="E179" s="225">
        <v>52</v>
      </c>
      <c r="F179" s="166" t="s">
        <v>162</v>
      </c>
      <c r="G179" s="166" t="s">
        <v>162</v>
      </c>
      <c r="H179" s="166" t="s">
        <v>162</v>
      </c>
      <c r="I179" s="166" t="s">
        <v>162</v>
      </c>
      <c r="J179" s="166" t="s">
        <v>134</v>
      </c>
      <c r="K179" s="170" t="s">
        <v>134</v>
      </c>
      <c r="L179" s="166" t="s">
        <v>134</v>
      </c>
      <c r="M179" s="171" t="s">
        <v>134</v>
      </c>
      <c r="N179" s="171" t="s">
        <v>134</v>
      </c>
      <c r="O179" s="326" t="s">
        <v>64</v>
      </c>
      <c r="P179" s="327"/>
      <c r="Q179" s="172" t="s">
        <v>134</v>
      </c>
    </row>
    <row r="180" spans="2:17" s="169" customFormat="1" ht="31.5" customHeight="1" x14ac:dyDescent="0.25">
      <c r="B180" s="209" t="s">
        <v>385</v>
      </c>
      <c r="C180" s="209" t="s">
        <v>262</v>
      </c>
      <c r="D180" s="224" t="s">
        <v>376</v>
      </c>
      <c r="E180" s="225">
        <v>50</v>
      </c>
      <c r="F180" s="166" t="s">
        <v>162</v>
      </c>
      <c r="G180" s="166" t="s">
        <v>162</v>
      </c>
      <c r="H180" s="166" t="s">
        <v>162</v>
      </c>
      <c r="I180" s="166" t="s">
        <v>162</v>
      </c>
      <c r="J180" s="166" t="s">
        <v>134</v>
      </c>
      <c r="K180" s="170" t="s">
        <v>134</v>
      </c>
      <c r="L180" s="166" t="s">
        <v>134</v>
      </c>
      <c r="M180" s="171" t="s">
        <v>134</v>
      </c>
      <c r="N180" s="171" t="s">
        <v>134</v>
      </c>
      <c r="O180" s="326" t="s">
        <v>64</v>
      </c>
      <c r="P180" s="327"/>
      <c r="Q180" s="172" t="s">
        <v>134</v>
      </c>
    </row>
    <row r="181" spans="2:17" s="169" customFormat="1" ht="31.5" customHeight="1" x14ac:dyDescent="0.25">
      <c r="B181" s="209" t="s">
        <v>385</v>
      </c>
      <c r="C181" s="209" t="s">
        <v>262</v>
      </c>
      <c r="D181" s="224" t="s">
        <v>377</v>
      </c>
      <c r="E181" s="225">
        <v>55</v>
      </c>
      <c r="F181" s="166" t="s">
        <v>162</v>
      </c>
      <c r="G181" s="166" t="s">
        <v>162</v>
      </c>
      <c r="H181" s="166" t="s">
        <v>162</v>
      </c>
      <c r="I181" s="166" t="s">
        <v>162</v>
      </c>
      <c r="J181" s="166" t="s">
        <v>134</v>
      </c>
      <c r="K181" s="170" t="s">
        <v>134</v>
      </c>
      <c r="L181" s="166" t="s">
        <v>134</v>
      </c>
      <c r="M181" s="171" t="s">
        <v>134</v>
      </c>
      <c r="N181" s="171" t="s">
        <v>134</v>
      </c>
      <c r="O181" s="326" t="s">
        <v>64</v>
      </c>
      <c r="P181" s="327"/>
      <c r="Q181" s="172" t="s">
        <v>134</v>
      </c>
    </row>
    <row r="182" spans="2:17" s="169" customFormat="1" ht="31.5" customHeight="1" x14ac:dyDescent="0.25">
      <c r="B182" s="209" t="s">
        <v>385</v>
      </c>
      <c r="C182" s="209" t="s">
        <v>262</v>
      </c>
      <c r="D182" s="209" t="s">
        <v>378</v>
      </c>
      <c r="E182" s="225">
        <v>50</v>
      </c>
      <c r="F182" s="166" t="s">
        <v>162</v>
      </c>
      <c r="G182" s="166" t="s">
        <v>162</v>
      </c>
      <c r="H182" s="166" t="s">
        <v>162</v>
      </c>
      <c r="I182" s="166" t="s">
        <v>162</v>
      </c>
      <c r="J182" s="166" t="s">
        <v>134</v>
      </c>
      <c r="K182" s="170" t="s">
        <v>134</v>
      </c>
      <c r="L182" s="166" t="s">
        <v>134</v>
      </c>
      <c r="M182" s="171" t="s">
        <v>134</v>
      </c>
      <c r="N182" s="171" t="s">
        <v>134</v>
      </c>
      <c r="O182" s="326" t="s">
        <v>64</v>
      </c>
      <c r="P182" s="327"/>
      <c r="Q182" s="172" t="s">
        <v>134</v>
      </c>
    </row>
    <row r="183" spans="2:17" s="169" customFormat="1" ht="31.5" customHeight="1" x14ac:dyDescent="0.25">
      <c r="B183" s="209" t="s">
        <v>385</v>
      </c>
      <c r="C183" s="209" t="s">
        <v>262</v>
      </c>
      <c r="D183" s="209" t="s">
        <v>378</v>
      </c>
      <c r="E183" s="225">
        <v>50</v>
      </c>
      <c r="F183" s="166" t="s">
        <v>162</v>
      </c>
      <c r="G183" s="166" t="s">
        <v>162</v>
      </c>
      <c r="H183" s="166" t="s">
        <v>162</v>
      </c>
      <c r="I183" s="166" t="s">
        <v>162</v>
      </c>
      <c r="J183" s="166" t="s">
        <v>134</v>
      </c>
      <c r="K183" s="170" t="s">
        <v>134</v>
      </c>
      <c r="L183" s="166" t="s">
        <v>134</v>
      </c>
      <c r="M183" s="171" t="s">
        <v>134</v>
      </c>
      <c r="N183" s="171" t="s">
        <v>134</v>
      </c>
      <c r="O183" s="326" t="s">
        <v>64</v>
      </c>
      <c r="P183" s="327"/>
      <c r="Q183" s="172" t="s">
        <v>134</v>
      </c>
    </row>
    <row r="184" spans="2:17" s="169" customFormat="1" ht="31.5" customHeight="1" x14ac:dyDescent="0.25">
      <c r="B184" s="209" t="s">
        <v>385</v>
      </c>
      <c r="C184" s="209" t="s">
        <v>262</v>
      </c>
      <c r="D184" s="209" t="s">
        <v>378</v>
      </c>
      <c r="E184" s="225">
        <v>50</v>
      </c>
      <c r="F184" s="166" t="s">
        <v>162</v>
      </c>
      <c r="G184" s="166" t="s">
        <v>162</v>
      </c>
      <c r="H184" s="166" t="s">
        <v>162</v>
      </c>
      <c r="I184" s="166" t="s">
        <v>162</v>
      </c>
      <c r="J184" s="166" t="s">
        <v>134</v>
      </c>
      <c r="K184" s="170" t="s">
        <v>134</v>
      </c>
      <c r="L184" s="166" t="s">
        <v>134</v>
      </c>
      <c r="M184" s="171" t="s">
        <v>134</v>
      </c>
      <c r="N184" s="171" t="s">
        <v>134</v>
      </c>
      <c r="O184" s="326" t="s">
        <v>64</v>
      </c>
      <c r="P184" s="327"/>
      <c r="Q184" s="172" t="s">
        <v>134</v>
      </c>
    </row>
    <row r="185" spans="2:17" s="169" customFormat="1" ht="31.5" customHeight="1" x14ac:dyDescent="0.25">
      <c r="B185" s="209" t="s">
        <v>385</v>
      </c>
      <c r="C185" s="209" t="s">
        <v>262</v>
      </c>
      <c r="D185" s="224" t="s">
        <v>379</v>
      </c>
      <c r="E185" s="225">
        <v>50</v>
      </c>
      <c r="F185" s="166" t="s">
        <v>162</v>
      </c>
      <c r="G185" s="166" t="s">
        <v>162</v>
      </c>
      <c r="H185" s="166" t="s">
        <v>162</v>
      </c>
      <c r="I185" s="166" t="s">
        <v>162</v>
      </c>
      <c r="J185" s="166" t="s">
        <v>134</v>
      </c>
      <c r="K185" s="170" t="s">
        <v>134</v>
      </c>
      <c r="L185" s="166" t="s">
        <v>134</v>
      </c>
      <c r="M185" s="171" t="s">
        <v>134</v>
      </c>
      <c r="N185" s="171" t="s">
        <v>134</v>
      </c>
      <c r="O185" s="326" t="s">
        <v>64</v>
      </c>
      <c r="P185" s="327"/>
      <c r="Q185" s="172" t="s">
        <v>134</v>
      </c>
    </row>
    <row r="186" spans="2:17" s="169" customFormat="1" ht="31.5" customHeight="1" x14ac:dyDescent="0.25">
      <c r="B186" s="209" t="s">
        <v>385</v>
      </c>
      <c r="C186" s="209" t="s">
        <v>262</v>
      </c>
      <c r="D186" s="224" t="s">
        <v>379</v>
      </c>
      <c r="E186" s="225">
        <v>50</v>
      </c>
      <c r="F186" s="166" t="s">
        <v>162</v>
      </c>
      <c r="G186" s="166" t="s">
        <v>162</v>
      </c>
      <c r="H186" s="166" t="s">
        <v>162</v>
      </c>
      <c r="I186" s="166" t="s">
        <v>162</v>
      </c>
      <c r="J186" s="166" t="s">
        <v>134</v>
      </c>
      <c r="K186" s="170" t="s">
        <v>134</v>
      </c>
      <c r="L186" s="166" t="s">
        <v>134</v>
      </c>
      <c r="M186" s="171" t="s">
        <v>134</v>
      </c>
      <c r="N186" s="171" t="s">
        <v>134</v>
      </c>
      <c r="O186" s="326" t="s">
        <v>64</v>
      </c>
      <c r="P186" s="327"/>
      <c r="Q186" s="172" t="s">
        <v>134</v>
      </c>
    </row>
    <row r="187" spans="2:17" s="169" customFormat="1" ht="31.5" customHeight="1" x14ac:dyDescent="0.25">
      <c r="B187" s="209" t="s">
        <v>385</v>
      </c>
      <c r="C187" s="209" t="s">
        <v>262</v>
      </c>
      <c r="D187" s="224" t="s">
        <v>379</v>
      </c>
      <c r="E187" s="225">
        <v>50</v>
      </c>
      <c r="F187" s="166" t="s">
        <v>162</v>
      </c>
      <c r="G187" s="166" t="s">
        <v>162</v>
      </c>
      <c r="H187" s="166" t="s">
        <v>162</v>
      </c>
      <c r="I187" s="166" t="s">
        <v>162</v>
      </c>
      <c r="J187" s="166" t="s">
        <v>134</v>
      </c>
      <c r="K187" s="170" t="s">
        <v>134</v>
      </c>
      <c r="L187" s="166" t="s">
        <v>134</v>
      </c>
      <c r="M187" s="171" t="s">
        <v>134</v>
      </c>
      <c r="N187" s="171" t="s">
        <v>134</v>
      </c>
      <c r="O187" s="326" t="s">
        <v>64</v>
      </c>
      <c r="P187" s="327"/>
      <c r="Q187" s="172" t="s">
        <v>134</v>
      </c>
    </row>
    <row r="188" spans="2:17" s="169" customFormat="1" ht="31.5" customHeight="1" x14ac:dyDescent="0.25">
      <c r="B188" s="209" t="s">
        <v>385</v>
      </c>
      <c r="C188" s="209" t="s">
        <v>262</v>
      </c>
      <c r="D188" s="224" t="s">
        <v>379</v>
      </c>
      <c r="E188" s="225">
        <v>50</v>
      </c>
      <c r="F188" s="166" t="s">
        <v>162</v>
      </c>
      <c r="G188" s="166" t="s">
        <v>162</v>
      </c>
      <c r="H188" s="166" t="s">
        <v>162</v>
      </c>
      <c r="I188" s="166" t="s">
        <v>162</v>
      </c>
      <c r="J188" s="166" t="s">
        <v>134</v>
      </c>
      <c r="K188" s="170" t="s">
        <v>134</v>
      </c>
      <c r="L188" s="166" t="s">
        <v>134</v>
      </c>
      <c r="M188" s="171" t="s">
        <v>134</v>
      </c>
      <c r="N188" s="171" t="s">
        <v>134</v>
      </c>
      <c r="O188" s="326" t="s">
        <v>64</v>
      </c>
      <c r="P188" s="327"/>
      <c r="Q188" s="172" t="s">
        <v>134</v>
      </c>
    </row>
    <row r="189" spans="2:17" s="169" customFormat="1" ht="31.5" customHeight="1" x14ac:dyDescent="0.25">
      <c r="B189" s="209" t="s">
        <v>385</v>
      </c>
      <c r="C189" s="209" t="s">
        <v>262</v>
      </c>
      <c r="D189" s="224" t="s">
        <v>379</v>
      </c>
      <c r="E189" s="225">
        <v>50</v>
      </c>
      <c r="F189" s="166" t="s">
        <v>162</v>
      </c>
      <c r="G189" s="166" t="s">
        <v>162</v>
      </c>
      <c r="H189" s="166" t="s">
        <v>162</v>
      </c>
      <c r="I189" s="166" t="s">
        <v>162</v>
      </c>
      <c r="J189" s="166" t="s">
        <v>134</v>
      </c>
      <c r="K189" s="170" t="s">
        <v>134</v>
      </c>
      <c r="L189" s="166" t="s">
        <v>134</v>
      </c>
      <c r="M189" s="171" t="s">
        <v>134</v>
      </c>
      <c r="N189" s="171" t="s">
        <v>134</v>
      </c>
      <c r="O189" s="326" t="s">
        <v>64</v>
      </c>
      <c r="P189" s="327"/>
      <c r="Q189" s="172" t="s">
        <v>134</v>
      </c>
    </row>
    <row r="190" spans="2:17" s="169" customFormat="1" ht="31.5" customHeight="1" x14ac:dyDescent="0.25">
      <c r="B190" s="209" t="s">
        <v>385</v>
      </c>
      <c r="C190" s="209" t="s">
        <v>262</v>
      </c>
      <c r="D190" s="224" t="s">
        <v>379</v>
      </c>
      <c r="E190" s="225">
        <v>50</v>
      </c>
      <c r="F190" s="166" t="s">
        <v>162</v>
      </c>
      <c r="G190" s="166" t="s">
        <v>162</v>
      </c>
      <c r="H190" s="166" t="s">
        <v>162</v>
      </c>
      <c r="I190" s="166" t="s">
        <v>162</v>
      </c>
      <c r="J190" s="166" t="s">
        <v>134</v>
      </c>
      <c r="K190" s="170" t="s">
        <v>134</v>
      </c>
      <c r="L190" s="166" t="s">
        <v>134</v>
      </c>
      <c r="M190" s="171" t="s">
        <v>134</v>
      </c>
      <c r="N190" s="171" t="s">
        <v>134</v>
      </c>
      <c r="O190" s="326" t="s">
        <v>64</v>
      </c>
      <c r="P190" s="327"/>
      <c r="Q190" s="172" t="s">
        <v>134</v>
      </c>
    </row>
    <row r="191" spans="2:17" s="169" customFormat="1" ht="31.5" customHeight="1" x14ac:dyDescent="0.25">
      <c r="B191" s="209" t="s">
        <v>385</v>
      </c>
      <c r="C191" s="209" t="s">
        <v>262</v>
      </c>
      <c r="D191" s="224" t="s">
        <v>379</v>
      </c>
      <c r="E191" s="225">
        <v>50</v>
      </c>
      <c r="F191" s="166" t="s">
        <v>162</v>
      </c>
      <c r="G191" s="166" t="s">
        <v>162</v>
      </c>
      <c r="H191" s="166" t="s">
        <v>162</v>
      </c>
      <c r="I191" s="166" t="s">
        <v>162</v>
      </c>
      <c r="J191" s="166" t="s">
        <v>134</v>
      </c>
      <c r="K191" s="170" t="s">
        <v>134</v>
      </c>
      <c r="L191" s="166" t="s">
        <v>134</v>
      </c>
      <c r="M191" s="171" t="s">
        <v>134</v>
      </c>
      <c r="N191" s="171" t="s">
        <v>134</v>
      </c>
      <c r="O191" s="326" t="s">
        <v>64</v>
      </c>
      <c r="P191" s="327"/>
      <c r="Q191" s="172" t="s">
        <v>134</v>
      </c>
    </row>
    <row r="192" spans="2:17" s="169" customFormat="1" ht="31.5" customHeight="1" x14ac:dyDescent="0.25">
      <c r="B192" s="209" t="s">
        <v>385</v>
      </c>
      <c r="C192" s="209" t="s">
        <v>262</v>
      </c>
      <c r="D192" s="224" t="s">
        <v>380</v>
      </c>
      <c r="E192" s="225">
        <v>50</v>
      </c>
      <c r="F192" s="166" t="s">
        <v>162</v>
      </c>
      <c r="G192" s="166" t="s">
        <v>162</v>
      </c>
      <c r="H192" s="166" t="s">
        <v>162</v>
      </c>
      <c r="I192" s="166" t="s">
        <v>162</v>
      </c>
      <c r="J192" s="166" t="s">
        <v>134</v>
      </c>
      <c r="K192" s="170" t="s">
        <v>134</v>
      </c>
      <c r="L192" s="166" t="s">
        <v>134</v>
      </c>
      <c r="M192" s="171" t="s">
        <v>134</v>
      </c>
      <c r="N192" s="171" t="s">
        <v>134</v>
      </c>
      <c r="O192" s="326" t="s">
        <v>64</v>
      </c>
      <c r="P192" s="327"/>
      <c r="Q192" s="172" t="s">
        <v>134</v>
      </c>
    </row>
    <row r="193" spans="2:17" s="169" customFormat="1" ht="31.5" customHeight="1" x14ac:dyDescent="0.25">
      <c r="B193" s="209" t="s">
        <v>385</v>
      </c>
      <c r="C193" s="209" t="s">
        <v>262</v>
      </c>
      <c r="D193" s="224" t="s">
        <v>381</v>
      </c>
      <c r="E193" s="225">
        <v>50</v>
      </c>
      <c r="F193" s="166" t="s">
        <v>162</v>
      </c>
      <c r="G193" s="166" t="s">
        <v>162</v>
      </c>
      <c r="H193" s="166" t="s">
        <v>162</v>
      </c>
      <c r="I193" s="166" t="s">
        <v>162</v>
      </c>
      <c r="J193" s="166" t="s">
        <v>134</v>
      </c>
      <c r="K193" s="170" t="s">
        <v>134</v>
      </c>
      <c r="L193" s="166" t="s">
        <v>134</v>
      </c>
      <c r="M193" s="171" t="s">
        <v>134</v>
      </c>
      <c r="N193" s="171" t="s">
        <v>134</v>
      </c>
      <c r="O193" s="326" t="s">
        <v>64</v>
      </c>
      <c r="P193" s="327"/>
      <c r="Q193" s="172" t="s">
        <v>134</v>
      </c>
    </row>
    <row r="194" spans="2:17" s="169" customFormat="1" ht="31.5" customHeight="1" x14ac:dyDescent="0.25">
      <c r="B194" s="209" t="s">
        <v>385</v>
      </c>
      <c r="C194" s="209" t="s">
        <v>262</v>
      </c>
      <c r="D194" s="209" t="s">
        <v>382</v>
      </c>
      <c r="E194" s="225">
        <v>50</v>
      </c>
      <c r="F194" s="166" t="s">
        <v>162</v>
      </c>
      <c r="G194" s="166" t="s">
        <v>162</v>
      </c>
      <c r="H194" s="166" t="s">
        <v>162</v>
      </c>
      <c r="I194" s="166" t="s">
        <v>162</v>
      </c>
      <c r="J194" s="166" t="s">
        <v>134</v>
      </c>
      <c r="K194" s="170" t="s">
        <v>134</v>
      </c>
      <c r="L194" s="166" t="s">
        <v>134</v>
      </c>
      <c r="M194" s="171" t="s">
        <v>134</v>
      </c>
      <c r="N194" s="171" t="s">
        <v>134</v>
      </c>
      <c r="O194" s="326" t="s">
        <v>64</v>
      </c>
      <c r="P194" s="327"/>
      <c r="Q194" s="172" t="s">
        <v>134</v>
      </c>
    </row>
    <row r="195" spans="2:17" s="169" customFormat="1" ht="31.5" customHeight="1" x14ac:dyDescent="0.25">
      <c r="B195" s="209" t="s">
        <v>385</v>
      </c>
      <c r="C195" s="209" t="s">
        <v>262</v>
      </c>
      <c r="D195" s="224" t="s">
        <v>383</v>
      </c>
      <c r="E195" s="225">
        <v>50</v>
      </c>
      <c r="F195" s="166" t="s">
        <v>162</v>
      </c>
      <c r="G195" s="166" t="s">
        <v>162</v>
      </c>
      <c r="H195" s="166" t="s">
        <v>162</v>
      </c>
      <c r="I195" s="166" t="s">
        <v>162</v>
      </c>
      <c r="J195" s="166" t="s">
        <v>134</v>
      </c>
      <c r="K195" s="170" t="s">
        <v>134</v>
      </c>
      <c r="L195" s="166" t="s">
        <v>134</v>
      </c>
      <c r="M195" s="171" t="s">
        <v>134</v>
      </c>
      <c r="N195" s="171" t="s">
        <v>134</v>
      </c>
      <c r="O195" s="326" t="s">
        <v>64</v>
      </c>
      <c r="P195" s="327"/>
      <c r="Q195" s="172" t="s">
        <v>134</v>
      </c>
    </row>
    <row r="196" spans="2:17" s="169" customFormat="1" ht="31.5" customHeight="1" x14ac:dyDescent="0.25">
      <c r="B196" s="209"/>
      <c r="C196" s="209"/>
      <c r="D196" s="209"/>
      <c r="E196" s="211"/>
      <c r="F196" s="166"/>
      <c r="G196" s="166"/>
      <c r="H196" s="166"/>
      <c r="I196" s="166"/>
      <c r="J196" s="166"/>
      <c r="K196" s="170"/>
      <c r="L196" s="166"/>
      <c r="M196" s="171"/>
      <c r="N196" s="171"/>
      <c r="O196" s="204"/>
      <c r="P196" s="205"/>
      <c r="Q196" s="172"/>
    </row>
    <row r="197" spans="2:17" s="169" customFormat="1" ht="31.5" customHeight="1" x14ac:dyDescent="0.25">
      <c r="B197" s="209"/>
      <c r="C197" s="209"/>
      <c r="D197" s="209"/>
      <c r="E197" s="211"/>
      <c r="F197" s="166"/>
      <c r="G197" s="166"/>
      <c r="H197" s="166"/>
      <c r="I197" s="166"/>
      <c r="J197" s="166"/>
      <c r="K197" s="170"/>
      <c r="L197" s="166"/>
      <c r="M197" s="171"/>
      <c r="N197" s="171"/>
      <c r="O197" s="326"/>
      <c r="P197" s="327"/>
      <c r="Q197" s="214"/>
    </row>
    <row r="198" spans="2:17" x14ac:dyDescent="0.25">
      <c r="B198" s="8" t="s">
        <v>1</v>
      </c>
      <c r="Q198" s="215"/>
    </row>
    <row r="199" spans="2:17" x14ac:dyDescent="0.25">
      <c r="B199" s="8" t="s">
        <v>36</v>
      </c>
    </row>
    <row r="200" spans="2:17" x14ac:dyDescent="0.25">
      <c r="B200" s="8" t="s">
        <v>56</v>
      </c>
    </row>
    <row r="202" spans="2:17" ht="15.75" thickBot="1" x14ac:dyDescent="0.3"/>
    <row r="203" spans="2:17" ht="27" thickBot="1" x14ac:dyDescent="0.3">
      <c r="B203" s="347" t="s">
        <v>386</v>
      </c>
      <c r="C203" s="348"/>
      <c r="D203" s="348"/>
      <c r="E203" s="348"/>
      <c r="F203" s="348"/>
      <c r="G203" s="348"/>
      <c r="H203" s="348"/>
      <c r="I203" s="348"/>
      <c r="J203" s="348"/>
      <c r="K203" s="348"/>
      <c r="L203" s="348"/>
      <c r="M203" s="348"/>
      <c r="N203" s="349"/>
    </row>
    <row r="207" spans="2:17" x14ac:dyDescent="0.25">
      <c r="B207" s="260" t="s">
        <v>493</v>
      </c>
    </row>
    <row r="208" spans="2:17" x14ac:dyDescent="0.25">
      <c r="B208" s="340" t="s">
        <v>0</v>
      </c>
      <c r="C208" s="340" t="s">
        <v>37</v>
      </c>
      <c r="D208" s="340" t="s">
        <v>38</v>
      </c>
      <c r="E208" s="340" t="s">
        <v>114</v>
      </c>
      <c r="F208" s="340" t="s">
        <v>116</v>
      </c>
      <c r="G208" s="340" t="s">
        <v>117</v>
      </c>
      <c r="H208" s="340" t="s">
        <v>118</v>
      </c>
      <c r="I208" s="340" t="s">
        <v>115</v>
      </c>
      <c r="J208" s="344" t="s">
        <v>119</v>
      </c>
      <c r="K208" s="363"/>
      <c r="L208" s="345"/>
      <c r="M208" s="340" t="s">
        <v>123</v>
      </c>
      <c r="N208" s="340" t="s">
        <v>39</v>
      </c>
      <c r="O208" s="340" t="s">
        <v>40</v>
      </c>
      <c r="P208" s="365" t="s">
        <v>3</v>
      </c>
      <c r="Q208" s="366"/>
    </row>
    <row r="209" spans="2:18" s="27" customFormat="1" ht="30" x14ac:dyDescent="0.25">
      <c r="B209" s="341"/>
      <c r="C209" s="341"/>
      <c r="D209" s="341"/>
      <c r="E209" s="341"/>
      <c r="F209" s="341"/>
      <c r="G209" s="341"/>
      <c r="H209" s="341"/>
      <c r="I209" s="341"/>
      <c r="J209" s="117" t="s">
        <v>120</v>
      </c>
      <c r="K209" s="113" t="s">
        <v>121</v>
      </c>
      <c r="L209" s="117" t="s">
        <v>122</v>
      </c>
      <c r="M209" s="341"/>
      <c r="N209" s="341"/>
      <c r="O209" s="341"/>
      <c r="P209" s="367"/>
      <c r="Q209" s="368"/>
    </row>
    <row r="210" spans="2:18" s="27" customFormat="1" ht="30" x14ac:dyDescent="0.25">
      <c r="B210" s="92" t="s">
        <v>168</v>
      </c>
      <c r="C210" s="162" t="s">
        <v>169</v>
      </c>
      <c r="D210" s="162" t="s">
        <v>171</v>
      </c>
      <c r="E210" s="252">
        <v>326440936</v>
      </c>
      <c r="F210" s="162" t="s">
        <v>172</v>
      </c>
      <c r="G210" s="162" t="s">
        <v>173</v>
      </c>
      <c r="H210" s="255">
        <v>36806</v>
      </c>
      <c r="I210" s="4" t="s">
        <v>162</v>
      </c>
      <c r="J210" s="162" t="s">
        <v>174</v>
      </c>
      <c r="K210" s="284" t="s">
        <v>175</v>
      </c>
      <c r="L210" s="252" t="s">
        <v>134</v>
      </c>
      <c r="M210" s="252" t="s">
        <v>134</v>
      </c>
      <c r="N210" s="252" t="s">
        <v>134</v>
      </c>
      <c r="O210" s="252" t="s">
        <v>134</v>
      </c>
      <c r="P210" s="364" t="s">
        <v>64</v>
      </c>
      <c r="Q210" s="364"/>
    </row>
    <row r="211" spans="2:18" s="27" customFormat="1" ht="60" x14ac:dyDescent="0.25">
      <c r="B211" s="92" t="s">
        <v>168</v>
      </c>
      <c r="C211" s="162" t="s">
        <v>169</v>
      </c>
      <c r="D211" s="162" t="s">
        <v>482</v>
      </c>
      <c r="E211" s="252">
        <v>39096940</v>
      </c>
      <c r="F211" s="162" t="s">
        <v>483</v>
      </c>
      <c r="G211" s="162" t="s">
        <v>465</v>
      </c>
      <c r="H211" s="255">
        <v>36945</v>
      </c>
      <c r="I211" s="4" t="s">
        <v>162</v>
      </c>
      <c r="J211" s="162" t="s">
        <v>484</v>
      </c>
      <c r="K211" s="284" t="s">
        <v>485</v>
      </c>
      <c r="L211" s="38" t="s">
        <v>134</v>
      </c>
      <c r="M211" s="252" t="s">
        <v>134</v>
      </c>
      <c r="N211" s="252" t="s">
        <v>134</v>
      </c>
      <c r="O211" s="252" t="s">
        <v>134</v>
      </c>
      <c r="P211" s="328" t="s">
        <v>64</v>
      </c>
      <c r="Q211" s="329"/>
    </row>
    <row r="212" spans="2:18" s="27" customFormat="1" ht="43.5" customHeight="1" x14ac:dyDescent="0.25">
      <c r="B212" s="173" t="s">
        <v>41</v>
      </c>
      <c r="C212" s="162" t="s">
        <v>169</v>
      </c>
      <c r="D212" s="162" t="s">
        <v>176</v>
      </c>
      <c r="E212" s="178">
        <v>1045710507</v>
      </c>
      <c r="F212" s="162" t="s">
        <v>177</v>
      </c>
      <c r="G212" s="162" t="s">
        <v>178</v>
      </c>
      <c r="H212" s="255">
        <v>41844</v>
      </c>
      <c r="I212" s="4" t="s">
        <v>162</v>
      </c>
      <c r="J212" s="162" t="s">
        <v>179</v>
      </c>
      <c r="K212" s="285" t="s">
        <v>180</v>
      </c>
      <c r="L212" s="189" t="s">
        <v>134</v>
      </c>
      <c r="M212" s="178" t="s">
        <v>134</v>
      </c>
      <c r="N212" s="178" t="s">
        <v>134</v>
      </c>
      <c r="O212" s="178" t="s">
        <v>134</v>
      </c>
      <c r="P212" s="322" t="s">
        <v>64</v>
      </c>
      <c r="Q212" s="323"/>
    </row>
    <row r="213" spans="2:18" s="27" customFormat="1" ht="96" customHeight="1" x14ac:dyDescent="0.25">
      <c r="B213" s="173" t="s">
        <v>41</v>
      </c>
      <c r="C213" s="162" t="s">
        <v>169</v>
      </c>
      <c r="D213" s="162" t="s">
        <v>181</v>
      </c>
      <c r="E213" s="178">
        <v>55227837</v>
      </c>
      <c r="F213" s="178" t="s">
        <v>182</v>
      </c>
      <c r="G213" s="162" t="s">
        <v>183</v>
      </c>
      <c r="H213" s="255">
        <v>38912</v>
      </c>
      <c r="I213" s="4" t="s">
        <v>162</v>
      </c>
      <c r="J213" s="162" t="s">
        <v>184</v>
      </c>
      <c r="K213" s="162" t="s">
        <v>185</v>
      </c>
      <c r="L213" s="178" t="s">
        <v>134</v>
      </c>
      <c r="M213" s="178" t="s">
        <v>134</v>
      </c>
      <c r="N213" s="178" t="s">
        <v>134</v>
      </c>
      <c r="O213" s="178" t="s">
        <v>134</v>
      </c>
      <c r="P213" s="322" t="s">
        <v>64</v>
      </c>
      <c r="Q213" s="323"/>
    </row>
    <row r="214" spans="2:18" s="27" customFormat="1" ht="30" x14ac:dyDescent="0.25">
      <c r="B214" s="92" t="s">
        <v>186</v>
      </c>
      <c r="C214" s="162" t="s">
        <v>170</v>
      </c>
      <c r="D214" s="162" t="s">
        <v>486</v>
      </c>
      <c r="E214" s="252">
        <v>72007501</v>
      </c>
      <c r="F214" s="162" t="s">
        <v>304</v>
      </c>
      <c r="G214" s="162" t="s">
        <v>487</v>
      </c>
      <c r="H214" s="255">
        <v>38793</v>
      </c>
      <c r="I214" s="252"/>
      <c r="J214" s="162" t="s">
        <v>488</v>
      </c>
      <c r="K214" s="162" t="s">
        <v>489</v>
      </c>
      <c r="L214" s="252" t="s">
        <v>134</v>
      </c>
      <c r="M214" s="252" t="s">
        <v>134</v>
      </c>
      <c r="N214" s="252" t="s">
        <v>135</v>
      </c>
      <c r="O214" s="252" t="s">
        <v>134</v>
      </c>
      <c r="P214" s="322" t="s">
        <v>518</v>
      </c>
      <c r="Q214" s="323"/>
      <c r="R214" s="27" t="s">
        <v>511</v>
      </c>
    </row>
    <row r="215" spans="2:18" s="27" customFormat="1" ht="40.5" customHeight="1" x14ac:dyDescent="0.25">
      <c r="B215" s="92" t="s">
        <v>186</v>
      </c>
      <c r="C215" s="162" t="s">
        <v>170</v>
      </c>
      <c r="D215" s="162" t="s">
        <v>188</v>
      </c>
      <c r="E215" s="178">
        <v>85484443</v>
      </c>
      <c r="F215" s="162" t="s">
        <v>189</v>
      </c>
      <c r="G215" s="162" t="s">
        <v>190</v>
      </c>
      <c r="H215" s="255">
        <v>40473</v>
      </c>
      <c r="I215" s="245" t="s">
        <v>162</v>
      </c>
      <c r="J215" s="92" t="s">
        <v>191</v>
      </c>
      <c r="K215" s="190" t="s">
        <v>192</v>
      </c>
      <c r="L215" s="191" t="s">
        <v>134</v>
      </c>
      <c r="M215" s="178" t="s">
        <v>134</v>
      </c>
      <c r="N215" s="178" t="s">
        <v>134</v>
      </c>
      <c r="O215" s="178" t="s">
        <v>134</v>
      </c>
      <c r="P215" s="322" t="s">
        <v>64</v>
      </c>
      <c r="Q215" s="323"/>
    </row>
    <row r="216" spans="2:18" s="27" customFormat="1" ht="40.5" customHeight="1" x14ac:dyDescent="0.25">
      <c r="B216" s="92" t="s">
        <v>186</v>
      </c>
      <c r="C216" s="162" t="s">
        <v>170</v>
      </c>
      <c r="D216" s="162" t="s">
        <v>193</v>
      </c>
      <c r="E216" s="178">
        <v>85010143</v>
      </c>
      <c r="F216" s="162" t="s">
        <v>194</v>
      </c>
      <c r="G216" s="162" t="s">
        <v>195</v>
      </c>
      <c r="H216" s="255">
        <v>36378</v>
      </c>
      <c r="I216" s="245" t="s">
        <v>162</v>
      </c>
      <c r="J216" s="92" t="s">
        <v>196</v>
      </c>
      <c r="K216" s="92" t="s">
        <v>197</v>
      </c>
      <c r="L216" s="245" t="s">
        <v>134</v>
      </c>
      <c r="M216" s="245" t="s">
        <v>134</v>
      </c>
      <c r="N216" s="245" t="s">
        <v>134</v>
      </c>
      <c r="O216" s="245" t="s">
        <v>134</v>
      </c>
      <c r="P216" s="322" t="s">
        <v>64</v>
      </c>
      <c r="Q216" s="323"/>
    </row>
    <row r="217" spans="2:18" s="27" customFormat="1" ht="40.5" customHeight="1" x14ac:dyDescent="0.25">
      <c r="B217" s="173" t="s">
        <v>41</v>
      </c>
      <c r="C217" s="162" t="s">
        <v>478</v>
      </c>
      <c r="D217" s="162" t="s">
        <v>198</v>
      </c>
      <c r="E217" s="178">
        <v>33219968</v>
      </c>
      <c r="F217" s="162" t="s">
        <v>182</v>
      </c>
      <c r="G217" s="162" t="s">
        <v>199</v>
      </c>
      <c r="H217" s="255">
        <v>38318</v>
      </c>
      <c r="I217" s="245" t="s">
        <v>162</v>
      </c>
      <c r="J217" s="92" t="s">
        <v>174</v>
      </c>
      <c r="K217" s="92" t="s">
        <v>200</v>
      </c>
      <c r="L217" s="245" t="s">
        <v>134</v>
      </c>
      <c r="M217" s="245" t="s">
        <v>134</v>
      </c>
      <c r="N217" s="245" t="s">
        <v>134</v>
      </c>
      <c r="O217" s="245" t="s">
        <v>134</v>
      </c>
      <c r="P217" s="322" t="s">
        <v>64</v>
      </c>
      <c r="Q217" s="323"/>
    </row>
    <row r="218" spans="2:18" s="27" customFormat="1" ht="80.25" customHeight="1" x14ac:dyDescent="0.25">
      <c r="B218" s="173" t="s">
        <v>41</v>
      </c>
      <c r="C218" s="162" t="s">
        <v>478</v>
      </c>
      <c r="D218" s="162" t="s">
        <v>201</v>
      </c>
      <c r="E218" s="178">
        <v>1082862033</v>
      </c>
      <c r="F218" s="162" t="s">
        <v>182</v>
      </c>
      <c r="G218" s="162" t="s">
        <v>187</v>
      </c>
      <c r="H218" s="255">
        <v>39949</v>
      </c>
      <c r="I218" s="245">
        <v>113334</v>
      </c>
      <c r="J218" s="92" t="s">
        <v>202</v>
      </c>
      <c r="K218" s="92" t="s">
        <v>203</v>
      </c>
      <c r="L218" s="245" t="s">
        <v>134</v>
      </c>
      <c r="M218" s="245" t="s">
        <v>134</v>
      </c>
      <c r="N218" s="245" t="s">
        <v>134</v>
      </c>
      <c r="O218" s="245" t="s">
        <v>134</v>
      </c>
      <c r="P218" s="322" t="s">
        <v>64</v>
      </c>
      <c r="Q218" s="323"/>
    </row>
    <row r="219" spans="2:18" s="27" customFormat="1" ht="30" x14ac:dyDescent="0.25">
      <c r="B219" s="92" t="s">
        <v>41</v>
      </c>
      <c r="C219" s="162" t="s">
        <v>478</v>
      </c>
      <c r="D219" s="162" t="s">
        <v>490</v>
      </c>
      <c r="E219" s="252">
        <v>57466964</v>
      </c>
      <c r="F219" s="162" t="s">
        <v>182</v>
      </c>
      <c r="G219" s="162" t="s">
        <v>308</v>
      </c>
      <c r="H219" s="256">
        <v>41103</v>
      </c>
      <c r="I219" s="252">
        <v>130476</v>
      </c>
      <c r="J219" s="162" t="s">
        <v>491</v>
      </c>
      <c r="K219" s="162" t="s">
        <v>492</v>
      </c>
      <c r="L219" s="252" t="s">
        <v>134</v>
      </c>
      <c r="M219" s="252" t="s">
        <v>134</v>
      </c>
      <c r="N219" s="252" t="s">
        <v>134</v>
      </c>
      <c r="O219" s="252" t="s">
        <v>134</v>
      </c>
      <c r="P219" s="322" t="s">
        <v>64</v>
      </c>
      <c r="Q219" s="323"/>
    </row>
    <row r="220" spans="2:18" ht="45" x14ac:dyDescent="0.25">
      <c r="B220" s="173" t="s">
        <v>41</v>
      </c>
      <c r="C220" s="162" t="s">
        <v>478</v>
      </c>
      <c r="D220" s="68" t="s">
        <v>204</v>
      </c>
      <c r="E220" s="68">
        <v>32827867</v>
      </c>
      <c r="F220" s="68" t="s">
        <v>177</v>
      </c>
      <c r="G220" s="68" t="s">
        <v>205</v>
      </c>
      <c r="H220" s="257">
        <v>35048</v>
      </c>
      <c r="I220" s="245" t="s">
        <v>162</v>
      </c>
      <c r="J220" s="162" t="s">
        <v>174</v>
      </c>
      <c r="K220" s="162" t="s">
        <v>206</v>
      </c>
      <c r="L220" s="162" t="s">
        <v>134</v>
      </c>
      <c r="M220" s="157" t="s">
        <v>134</v>
      </c>
      <c r="N220" s="114" t="s">
        <v>134</v>
      </c>
      <c r="O220" s="157" t="s">
        <v>134</v>
      </c>
      <c r="P220" s="322" t="s">
        <v>64</v>
      </c>
      <c r="Q220" s="323"/>
    </row>
    <row r="221" spans="2:18" ht="30" x14ac:dyDescent="0.25">
      <c r="B221" s="155" t="s">
        <v>41</v>
      </c>
      <c r="C221" s="162" t="s">
        <v>478</v>
      </c>
      <c r="D221" s="68" t="s">
        <v>207</v>
      </c>
      <c r="E221" s="68">
        <v>1082066247</v>
      </c>
      <c r="F221" s="68" t="s">
        <v>182</v>
      </c>
      <c r="G221" s="68" t="s">
        <v>208</v>
      </c>
      <c r="H221" s="257">
        <v>41908</v>
      </c>
      <c r="I221" s="245" t="s">
        <v>162</v>
      </c>
      <c r="J221" s="68" t="s">
        <v>174</v>
      </c>
      <c r="K221" s="162" t="s">
        <v>209</v>
      </c>
      <c r="L221" s="162" t="s">
        <v>134</v>
      </c>
      <c r="M221" s="157" t="s">
        <v>134</v>
      </c>
      <c r="N221" s="114" t="s">
        <v>134</v>
      </c>
      <c r="O221" s="157" t="s">
        <v>134</v>
      </c>
      <c r="P221" s="322" t="s">
        <v>64</v>
      </c>
      <c r="Q221" s="323"/>
    </row>
    <row r="222" spans="2:18" ht="45" x14ac:dyDescent="0.25">
      <c r="B222" s="173" t="s">
        <v>41</v>
      </c>
      <c r="C222" s="162" t="s">
        <v>478</v>
      </c>
      <c r="D222" s="68" t="s">
        <v>210</v>
      </c>
      <c r="E222" s="68">
        <v>39012516</v>
      </c>
      <c r="F222" s="68" t="s">
        <v>177</v>
      </c>
      <c r="G222" s="68" t="s">
        <v>211</v>
      </c>
      <c r="H222" s="257">
        <v>32491</v>
      </c>
      <c r="I222" s="245" t="s">
        <v>162</v>
      </c>
      <c r="J222" s="68" t="s">
        <v>212</v>
      </c>
      <c r="K222" s="162" t="s">
        <v>213</v>
      </c>
      <c r="L222" s="162" t="s">
        <v>134</v>
      </c>
      <c r="M222" s="179" t="s">
        <v>134</v>
      </c>
      <c r="N222" s="114" t="s">
        <v>134</v>
      </c>
      <c r="O222" s="179" t="s">
        <v>134</v>
      </c>
      <c r="P222" s="322" t="s">
        <v>64</v>
      </c>
      <c r="Q222" s="323"/>
    </row>
    <row r="223" spans="2:18" x14ac:dyDescent="0.25">
      <c r="B223" s="260" t="s">
        <v>360</v>
      </c>
      <c r="C223" s="162"/>
      <c r="D223" s="68"/>
      <c r="E223" s="68"/>
      <c r="F223" s="68"/>
      <c r="G223" s="68"/>
      <c r="H223" s="257"/>
      <c r="I223" s="245"/>
      <c r="J223" s="68"/>
      <c r="K223" s="162"/>
      <c r="L223" s="162"/>
      <c r="M223" s="250"/>
      <c r="N223" s="114"/>
      <c r="O223" s="250"/>
      <c r="P223" s="248"/>
      <c r="Q223" s="249"/>
    </row>
    <row r="224" spans="2:18" ht="30" x14ac:dyDescent="0.25">
      <c r="B224" s="92" t="s">
        <v>317</v>
      </c>
      <c r="C224" s="162" t="s">
        <v>286</v>
      </c>
      <c r="D224" s="162" t="s">
        <v>287</v>
      </c>
      <c r="E224" s="206">
        <v>1082066201</v>
      </c>
      <c r="F224" s="162" t="s">
        <v>288</v>
      </c>
      <c r="G224" s="162" t="s">
        <v>178</v>
      </c>
      <c r="H224" s="256">
        <v>41206</v>
      </c>
      <c r="I224" s="245" t="s">
        <v>289</v>
      </c>
      <c r="J224" s="162" t="s">
        <v>290</v>
      </c>
      <c r="K224" s="162" t="s">
        <v>291</v>
      </c>
      <c r="L224" s="245" t="s">
        <v>134</v>
      </c>
      <c r="M224" s="206" t="s">
        <v>134</v>
      </c>
      <c r="N224" s="206" t="s">
        <v>134</v>
      </c>
      <c r="O224" s="206" t="s">
        <v>134</v>
      </c>
      <c r="P224" s="322" t="s">
        <v>64</v>
      </c>
      <c r="Q224" s="323"/>
    </row>
    <row r="225" spans="2:17" ht="45" x14ac:dyDescent="0.25">
      <c r="B225" s="198" t="s">
        <v>318</v>
      </c>
      <c r="C225" s="162" t="s">
        <v>286</v>
      </c>
      <c r="D225" s="162" t="s">
        <v>292</v>
      </c>
      <c r="E225" s="206">
        <v>1079990392</v>
      </c>
      <c r="F225" s="162" t="s">
        <v>288</v>
      </c>
      <c r="G225" s="162" t="s">
        <v>178</v>
      </c>
      <c r="H225" s="256">
        <v>41255</v>
      </c>
      <c r="I225" s="245" t="s">
        <v>289</v>
      </c>
      <c r="J225" s="162" t="s">
        <v>293</v>
      </c>
      <c r="K225" s="162" t="s">
        <v>291</v>
      </c>
      <c r="L225" s="189" t="s">
        <v>134</v>
      </c>
      <c r="M225" s="206" t="s">
        <v>134</v>
      </c>
      <c r="N225" s="206" t="s">
        <v>134</v>
      </c>
      <c r="O225" s="206" t="s">
        <v>134</v>
      </c>
      <c r="P225" s="322" t="s">
        <v>64</v>
      </c>
      <c r="Q225" s="323"/>
    </row>
    <row r="226" spans="2:17" ht="45" x14ac:dyDescent="0.25">
      <c r="B226" s="92" t="s">
        <v>319</v>
      </c>
      <c r="C226" s="162" t="s">
        <v>294</v>
      </c>
      <c r="D226" s="162" t="s">
        <v>295</v>
      </c>
      <c r="E226" s="206">
        <v>32218889</v>
      </c>
      <c r="F226" s="162" t="s">
        <v>296</v>
      </c>
      <c r="G226" s="162" t="s">
        <v>297</v>
      </c>
      <c r="H226" s="256">
        <v>37365</v>
      </c>
      <c r="I226" s="245" t="s">
        <v>162</v>
      </c>
      <c r="J226" s="162" t="s">
        <v>293</v>
      </c>
      <c r="K226" s="259" t="s">
        <v>291</v>
      </c>
      <c r="L226" s="245" t="s">
        <v>134</v>
      </c>
      <c r="M226" s="206" t="s">
        <v>134</v>
      </c>
      <c r="N226" s="206" t="s">
        <v>134</v>
      </c>
      <c r="O226" s="206" t="s">
        <v>134</v>
      </c>
      <c r="P226" s="322" t="s">
        <v>64</v>
      </c>
      <c r="Q226" s="323"/>
    </row>
    <row r="227" spans="2:17" s="27" customFormat="1" ht="60" x14ac:dyDescent="0.25">
      <c r="B227" s="92" t="s">
        <v>319</v>
      </c>
      <c r="C227" s="286" t="s">
        <v>294</v>
      </c>
      <c r="D227" s="162" t="s">
        <v>494</v>
      </c>
      <c r="E227" s="252">
        <v>30771318</v>
      </c>
      <c r="F227" s="162" t="s">
        <v>495</v>
      </c>
      <c r="G227" s="162" t="s">
        <v>346</v>
      </c>
      <c r="H227" s="256">
        <v>37705</v>
      </c>
      <c r="I227" s="252" t="s">
        <v>162</v>
      </c>
      <c r="J227" s="162" t="s">
        <v>496</v>
      </c>
      <c r="K227" s="255" t="s">
        <v>497</v>
      </c>
      <c r="L227" s="252" t="s">
        <v>134</v>
      </c>
      <c r="M227" s="252" t="s">
        <v>134</v>
      </c>
      <c r="N227" s="252" t="s">
        <v>134</v>
      </c>
      <c r="O227" s="252" t="s">
        <v>134</v>
      </c>
      <c r="P227" s="322" t="s">
        <v>64</v>
      </c>
      <c r="Q227" s="323"/>
    </row>
    <row r="228" spans="2:17" ht="45" x14ac:dyDescent="0.25">
      <c r="B228" s="92" t="s">
        <v>319</v>
      </c>
      <c r="C228" s="162" t="s">
        <v>294</v>
      </c>
      <c r="D228" s="162" t="s">
        <v>298</v>
      </c>
      <c r="E228" s="206">
        <v>36505353</v>
      </c>
      <c r="F228" s="162" t="s">
        <v>288</v>
      </c>
      <c r="G228" s="162" t="s">
        <v>299</v>
      </c>
      <c r="H228" s="255">
        <v>36056</v>
      </c>
      <c r="I228" s="162" t="s">
        <v>300</v>
      </c>
      <c r="J228" s="162" t="s">
        <v>290</v>
      </c>
      <c r="K228" s="162" t="s">
        <v>301</v>
      </c>
      <c r="L228" s="162" t="s">
        <v>134</v>
      </c>
      <c r="M228" s="206" t="s">
        <v>134</v>
      </c>
      <c r="N228" s="206" t="s">
        <v>134</v>
      </c>
      <c r="O228" s="206" t="s">
        <v>134</v>
      </c>
      <c r="P228" s="322" t="s">
        <v>64</v>
      </c>
      <c r="Q228" s="323"/>
    </row>
    <row r="229" spans="2:17" ht="45" x14ac:dyDescent="0.25">
      <c r="B229" s="198" t="s">
        <v>320</v>
      </c>
      <c r="C229" s="162" t="s">
        <v>302</v>
      </c>
      <c r="D229" s="162" t="s">
        <v>303</v>
      </c>
      <c r="E229" s="206">
        <v>33214527</v>
      </c>
      <c r="F229" s="206" t="s">
        <v>304</v>
      </c>
      <c r="G229" s="162" t="s">
        <v>305</v>
      </c>
      <c r="H229" s="255">
        <v>41391</v>
      </c>
      <c r="I229" s="162">
        <v>145187</v>
      </c>
      <c r="J229" s="162" t="s">
        <v>293</v>
      </c>
      <c r="K229" s="162" t="s">
        <v>306</v>
      </c>
      <c r="L229" s="162" t="s">
        <v>134</v>
      </c>
      <c r="M229" s="206" t="s">
        <v>134</v>
      </c>
      <c r="N229" s="206" t="s">
        <v>134</v>
      </c>
      <c r="O229" s="206" t="s">
        <v>134</v>
      </c>
      <c r="P229" s="322" t="s">
        <v>64</v>
      </c>
      <c r="Q229" s="323"/>
    </row>
    <row r="230" spans="2:17" ht="30" x14ac:dyDescent="0.25">
      <c r="B230" s="198" t="s">
        <v>320</v>
      </c>
      <c r="C230" s="162" t="s">
        <v>302</v>
      </c>
      <c r="D230" s="162" t="s">
        <v>307</v>
      </c>
      <c r="E230" s="206">
        <v>36694786</v>
      </c>
      <c r="F230" s="206" t="s">
        <v>304</v>
      </c>
      <c r="G230" s="162" t="s">
        <v>308</v>
      </c>
      <c r="H230" s="255">
        <v>38162</v>
      </c>
      <c r="I230" s="162" t="s">
        <v>162</v>
      </c>
      <c r="J230" s="162" t="s">
        <v>290</v>
      </c>
      <c r="K230" s="162" t="s">
        <v>291</v>
      </c>
      <c r="L230" s="162" t="s">
        <v>134</v>
      </c>
      <c r="M230" s="206" t="s">
        <v>134</v>
      </c>
      <c r="N230" s="206" t="s">
        <v>134</v>
      </c>
      <c r="O230" s="206" t="s">
        <v>134</v>
      </c>
      <c r="P230" s="322" t="s">
        <v>64</v>
      </c>
      <c r="Q230" s="323"/>
    </row>
    <row r="231" spans="2:17" ht="45" x14ac:dyDescent="0.25">
      <c r="B231" s="198" t="s">
        <v>320</v>
      </c>
      <c r="C231" s="162" t="s">
        <v>302</v>
      </c>
      <c r="D231" s="162" t="s">
        <v>309</v>
      </c>
      <c r="E231" s="206">
        <v>26925889</v>
      </c>
      <c r="F231" s="206" t="s">
        <v>288</v>
      </c>
      <c r="G231" s="162" t="s">
        <v>299</v>
      </c>
      <c r="H231" s="255">
        <v>36056</v>
      </c>
      <c r="I231" s="162" t="s">
        <v>162</v>
      </c>
      <c r="J231" s="162" t="s">
        <v>290</v>
      </c>
      <c r="K231" s="162" t="s">
        <v>310</v>
      </c>
      <c r="L231" s="162" t="s">
        <v>134</v>
      </c>
      <c r="M231" s="206" t="s">
        <v>134</v>
      </c>
      <c r="N231" s="206" t="s">
        <v>134</v>
      </c>
      <c r="O231" s="206" t="s">
        <v>134</v>
      </c>
      <c r="P231" s="322" t="s">
        <v>64</v>
      </c>
      <c r="Q231" s="323"/>
    </row>
    <row r="232" spans="2:17" ht="45" x14ac:dyDescent="0.25">
      <c r="B232" s="198" t="s">
        <v>320</v>
      </c>
      <c r="C232" s="162" t="s">
        <v>302</v>
      </c>
      <c r="D232" s="68" t="s">
        <v>311</v>
      </c>
      <c r="E232" s="68">
        <v>39094054</v>
      </c>
      <c r="F232" s="200" t="s">
        <v>288</v>
      </c>
      <c r="G232" s="68" t="s">
        <v>299</v>
      </c>
      <c r="H232" s="258">
        <v>35416</v>
      </c>
      <c r="I232" s="162" t="s">
        <v>312</v>
      </c>
      <c r="J232" s="162" t="s">
        <v>293</v>
      </c>
      <c r="K232" s="162" t="s">
        <v>313</v>
      </c>
      <c r="L232" s="162" t="s">
        <v>134</v>
      </c>
      <c r="M232" s="200" t="s">
        <v>134</v>
      </c>
      <c r="N232" s="250" t="s">
        <v>134</v>
      </c>
      <c r="O232" s="250" t="s">
        <v>134</v>
      </c>
      <c r="P232" s="322" t="s">
        <v>64</v>
      </c>
      <c r="Q232" s="323"/>
    </row>
    <row r="233" spans="2:17" s="27" customFormat="1" ht="60" x14ac:dyDescent="0.25">
      <c r="B233" s="92" t="s">
        <v>320</v>
      </c>
      <c r="C233" s="162" t="s">
        <v>302</v>
      </c>
      <c r="D233" s="162" t="s">
        <v>498</v>
      </c>
      <c r="E233" s="162">
        <v>1082920244</v>
      </c>
      <c r="F233" s="252" t="s">
        <v>304</v>
      </c>
      <c r="G233" s="255" t="s">
        <v>187</v>
      </c>
      <c r="H233" s="255">
        <v>41978</v>
      </c>
      <c r="I233" s="162"/>
      <c r="J233" s="162" t="s">
        <v>499</v>
      </c>
      <c r="K233" s="162" t="s">
        <v>500</v>
      </c>
      <c r="L233" s="162" t="s">
        <v>134</v>
      </c>
      <c r="M233" s="252" t="s">
        <v>134</v>
      </c>
      <c r="N233" s="252" t="s">
        <v>134</v>
      </c>
      <c r="O233" s="252" t="s">
        <v>134</v>
      </c>
      <c r="P233" s="322" t="s">
        <v>64</v>
      </c>
      <c r="Q233" s="323"/>
    </row>
    <row r="234" spans="2:17" ht="45" x14ac:dyDescent="0.25">
      <c r="B234" s="198" t="s">
        <v>320</v>
      </c>
      <c r="C234" s="162" t="s">
        <v>302</v>
      </c>
      <c r="D234" s="68" t="s">
        <v>314</v>
      </c>
      <c r="E234" s="68">
        <v>32819909</v>
      </c>
      <c r="F234" s="200" t="s">
        <v>288</v>
      </c>
      <c r="G234" s="68" t="s">
        <v>299</v>
      </c>
      <c r="H234" s="258">
        <v>32346</v>
      </c>
      <c r="I234" s="162" t="s">
        <v>315</v>
      </c>
      <c r="J234" s="68" t="s">
        <v>290</v>
      </c>
      <c r="K234" s="162" t="s">
        <v>316</v>
      </c>
      <c r="L234" s="162" t="s">
        <v>134</v>
      </c>
      <c r="M234" s="200" t="s">
        <v>134</v>
      </c>
      <c r="N234" s="250" t="s">
        <v>134</v>
      </c>
      <c r="O234" s="250" t="s">
        <v>134</v>
      </c>
      <c r="P234" s="322" t="s">
        <v>64</v>
      </c>
      <c r="Q234" s="323"/>
    </row>
    <row r="235" spans="2:17" x14ac:dyDescent="0.25">
      <c r="B235" s="260" t="s">
        <v>475</v>
      </c>
      <c r="C235" s="162"/>
      <c r="D235" s="68"/>
      <c r="E235" s="68"/>
      <c r="F235" s="250"/>
      <c r="G235" s="68"/>
      <c r="H235" s="258"/>
      <c r="I235" s="162"/>
      <c r="J235" s="68"/>
      <c r="K235" s="162"/>
      <c r="L235" s="162"/>
      <c r="M235" s="250"/>
      <c r="N235" s="250"/>
      <c r="O235" s="250"/>
      <c r="P235" s="248"/>
      <c r="Q235" s="249"/>
    </row>
    <row r="236" spans="2:17" s="27" customFormat="1" ht="60" x14ac:dyDescent="0.25">
      <c r="B236" s="92" t="s">
        <v>434</v>
      </c>
      <c r="C236" s="162" t="s">
        <v>387</v>
      </c>
      <c r="D236" s="162" t="s">
        <v>501</v>
      </c>
      <c r="E236" s="252">
        <v>85202887</v>
      </c>
      <c r="F236" s="162" t="s">
        <v>502</v>
      </c>
      <c r="G236" s="162" t="s">
        <v>299</v>
      </c>
      <c r="H236" s="255">
        <v>36731</v>
      </c>
      <c r="I236" s="162" t="s">
        <v>162</v>
      </c>
      <c r="J236" s="162" t="s">
        <v>503</v>
      </c>
      <c r="K236" s="162" t="s">
        <v>504</v>
      </c>
      <c r="L236" s="162" t="s">
        <v>134</v>
      </c>
      <c r="M236" s="252" t="s">
        <v>134</v>
      </c>
      <c r="N236" s="252" t="s">
        <v>134</v>
      </c>
      <c r="O236" s="252" t="s">
        <v>134</v>
      </c>
      <c r="P236" s="322" t="s">
        <v>64</v>
      </c>
      <c r="Q236" s="323"/>
    </row>
    <row r="237" spans="2:17" s="27" customFormat="1" ht="81.75" customHeight="1" x14ac:dyDescent="0.25">
      <c r="B237" s="92" t="s">
        <v>435</v>
      </c>
      <c r="C237" s="162" t="s">
        <v>387</v>
      </c>
      <c r="D237" s="162" t="s">
        <v>505</v>
      </c>
      <c r="E237" s="252">
        <v>1079931675</v>
      </c>
      <c r="F237" s="252" t="s">
        <v>182</v>
      </c>
      <c r="G237" s="162" t="s">
        <v>187</v>
      </c>
      <c r="H237" s="255">
        <v>41544</v>
      </c>
      <c r="I237" s="162">
        <v>142011</v>
      </c>
      <c r="J237" s="162" t="s">
        <v>506</v>
      </c>
      <c r="K237" s="255" t="s">
        <v>507</v>
      </c>
      <c r="L237" s="162" t="s">
        <v>134</v>
      </c>
      <c r="M237" s="252" t="s">
        <v>134</v>
      </c>
      <c r="N237" s="252" t="s">
        <v>134</v>
      </c>
      <c r="O237" s="252" t="s">
        <v>134</v>
      </c>
      <c r="P237" s="322" t="s">
        <v>64</v>
      </c>
      <c r="Q237" s="323"/>
    </row>
    <row r="238" spans="2:17" ht="30" x14ac:dyDescent="0.25">
      <c r="B238" s="92" t="s">
        <v>434</v>
      </c>
      <c r="C238" s="162" t="s">
        <v>387</v>
      </c>
      <c r="D238" s="162" t="s">
        <v>389</v>
      </c>
      <c r="E238" s="206">
        <v>26901785</v>
      </c>
      <c r="F238" s="206" t="s">
        <v>390</v>
      </c>
      <c r="G238" s="162" t="s">
        <v>388</v>
      </c>
      <c r="H238" s="255">
        <v>38037</v>
      </c>
      <c r="I238" s="162" t="s">
        <v>162</v>
      </c>
      <c r="J238" s="162" t="s">
        <v>174</v>
      </c>
      <c r="K238" s="255" t="s">
        <v>391</v>
      </c>
      <c r="L238" s="255" t="s">
        <v>134</v>
      </c>
      <c r="M238" s="206" t="s">
        <v>134</v>
      </c>
      <c r="N238" s="206" t="s">
        <v>134</v>
      </c>
      <c r="O238" s="206" t="s">
        <v>134</v>
      </c>
      <c r="P238" s="322" t="s">
        <v>64</v>
      </c>
      <c r="Q238" s="323"/>
    </row>
    <row r="239" spans="2:17" ht="30" x14ac:dyDescent="0.25">
      <c r="B239" s="92" t="s">
        <v>435</v>
      </c>
      <c r="C239" s="162" t="s">
        <v>387</v>
      </c>
      <c r="D239" s="162" t="s">
        <v>392</v>
      </c>
      <c r="E239" s="206">
        <v>22712663</v>
      </c>
      <c r="F239" s="206" t="s">
        <v>182</v>
      </c>
      <c r="G239" s="162" t="s">
        <v>393</v>
      </c>
      <c r="H239" s="255">
        <v>39199</v>
      </c>
      <c r="I239" s="162" t="s">
        <v>162</v>
      </c>
      <c r="J239" s="162" t="s">
        <v>394</v>
      </c>
      <c r="K239" s="255" t="s">
        <v>395</v>
      </c>
      <c r="L239" s="255" t="s">
        <v>134</v>
      </c>
      <c r="M239" s="206" t="s">
        <v>134</v>
      </c>
      <c r="N239" s="206" t="s">
        <v>134</v>
      </c>
      <c r="O239" s="206" t="s">
        <v>134</v>
      </c>
      <c r="P239" s="322" t="s">
        <v>64</v>
      </c>
      <c r="Q239" s="323"/>
    </row>
    <row r="240" spans="2:17" ht="30" x14ac:dyDescent="0.25">
      <c r="B240" s="92" t="s">
        <v>436</v>
      </c>
      <c r="C240" s="162" t="s">
        <v>396</v>
      </c>
      <c r="D240" s="162" t="s">
        <v>397</v>
      </c>
      <c r="E240" s="206">
        <v>12695589</v>
      </c>
      <c r="F240" s="162" t="s">
        <v>398</v>
      </c>
      <c r="G240" s="162" t="s">
        <v>399</v>
      </c>
      <c r="H240" s="255">
        <v>39717</v>
      </c>
      <c r="I240" s="162" t="s">
        <v>162</v>
      </c>
      <c r="J240" s="162" t="s">
        <v>400</v>
      </c>
      <c r="K240" s="255" t="s">
        <v>401</v>
      </c>
      <c r="L240" s="162" t="s">
        <v>134</v>
      </c>
      <c r="M240" s="206" t="s">
        <v>134</v>
      </c>
      <c r="N240" s="206" t="s">
        <v>134</v>
      </c>
      <c r="O240" s="206" t="s">
        <v>134</v>
      </c>
      <c r="P240" s="322" t="s">
        <v>64</v>
      </c>
      <c r="Q240" s="323"/>
    </row>
    <row r="241" spans="2:17" ht="30" x14ac:dyDescent="0.25">
      <c r="B241" s="92" t="s">
        <v>436</v>
      </c>
      <c r="C241" s="162" t="s">
        <v>396</v>
      </c>
      <c r="D241" s="162" t="s">
        <v>402</v>
      </c>
      <c r="E241" s="206">
        <v>36505455</v>
      </c>
      <c r="F241" s="162" t="s">
        <v>403</v>
      </c>
      <c r="G241" s="162" t="s">
        <v>388</v>
      </c>
      <c r="H241" s="255">
        <v>37224</v>
      </c>
      <c r="I241" s="162" t="s">
        <v>162</v>
      </c>
      <c r="J241" s="162" t="s">
        <v>174</v>
      </c>
      <c r="K241" s="255" t="s">
        <v>404</v>
      </c>
      <c r="L241" s="162" t="s">
        <v>134</v>
      </c>
      <c r="M241" s="206" t="s">
        <v>134</v>
      </c>
      <c r="N241" s="206" t="s">
        <v>134</v>
      </c>
      <c r="O241" s="206" t="s">
        <v>134</v>
      </c>
      <c r="P241" s="322" t="s">
        <v>64</v>
      </c>
      <c r="Q241" s="323"/>
    </row>
    <row r="242" spans="2:17" ht="30" x14ac:dyDescent="0.25">
      <c r="B242" s="92" t="s">
        <v>436</v>
      </c>
      <c r="C242" s="162" t="s">
        <v>396</v>
      </c>
      <c r="D242" s="162" t="s">
        <v>405</v>
      </c>
      <c r="E242" s="206">
        <v>33199068</v>
      </c>
      <c r="F242" s="162" t="s">
        <v>406</v>
      </c>
      <c r="G242" s="162" t="s">
        <v>407</v>
      </c>
      <c r="H242" s="255">
        <v>36798</v>
      </c>
      <c r="I242" s="162" t="s">
        <v>162</v>
      </c>
      <c r="J242" s="162" t="s">
        <v>174</v>
      </c>
      <c r="K242" s="162" t="s">
        <v>408</v>
      </c>
      <c r="L242" s="162" t="s">
        <v>134</v>
      </c>
      <c r="M242" s="206" t="s">
        <v>134</v>
      </c>
      <c r="N242" s="206" t="s">
        <v>134</v>
      </c>
      <c r="O242" s="206" t="s">
        <v>134</v>
      </c>
      <c r="P242" s="322" t="s">
        <v>64</v>
      </c>
      <c r="Q242" s="323"/>
    </row>
    <row r="243" spans="2:17" ht="30" x14ac:dyDescent="0.25">
      <c r="B243" s="92" t="s">
        <v>436</v>
      </c>
      <c r="C243" s="162" t="s">
        <v>396</v>
      </c>
      <c r="D243" s="162" t="s">
        <v>409</v>
      </c>
      <c r="E243" s="206">
        <v>36533195</v>
      </c>
      <c r="F243" s="162" t="s">
        <v>410</v>
      </c>
      <c r="G243" s="162" t="s">
        <v>308</v>
      </c>
      <c r="H243" s="255">
        <v>31756</v>
      </c>
      <c r="I243" s="162" t="s">
        <v>162</v>
      </c>
      <c r="J243" s="162" t="s">
        <v>411</v>
      </c>
      <c r="K243" s="255" t="s">
        <v>412</v>
      </c>
      <c r="L243" s="162" t="s">
        <v>134</v>
      </c>
      <c r="M243" s="206" t="s">
        <v>134</v>
      </c>
      <c r="N243" s="206" t="s">
        <v>134</v>
      </c>
      <c r="O243" s="206" t="s">
        <v>134</v>
      </c>
      <c r="P243" s="322" t="s">
        <v>64</v>
      </c>
      <c r="Q243" s="323"/>
    </row>
    <row r="244" spans="2:17" ht="33.75" customHeight="1" x14ac:dyDescent="0.25">
      <c r="B244" s="92" t="s">
        <v>437</v>
      </c>
      <c r="C244" s="162" t="s">
        <v>413</v>
      </c>
      <c r="D244" s="162" t="s">
        <v>414</v>
      </c>
      <c r="E244" s="206">
        <v>1026563193</v>
      </c>
      <c r="F244" s="206" t="s">
        <v>182</v>
      </c>
      <c r="G244" s="162" t="s">
        <v>187</v>
      </c>
      <c r="H244" s="255">
        <v>41915</v>
      </c>
      <c r="I244" s="162" t="s">
        <v>162</v>
      </c>
      <c r="J244" s="162" t="s">
        <v>174</v>
      </c>
      <c r="K244" s="162" t="s">
        <v>415</v>
      </c>
      <c r="L244" s="162" t="s">
        <v>134</v>
      </c>
      <c r="M244" s="206" t="s">
        <v>134</v>
      </c>
      <c r="N244" s="206" t="s">
        <v>134</v>
      </c>
      <c r="O244" s="206" t="s">
        <v>134</v>
      </c>
      <c r="P244" s="322" t="s">
        <v>64</v>
      </c>
      <c r="Q244" s="323"/>
    </row>
    <row r="245" spans="2:17" s="27" customFormat="1" ht="30" x14ac:dyDescent="0.25">
      <c r="B245" s="92" t="s">
        <v>437</v>
      </c>
      <c r="C245" s="162" t="s">
        <v>413</v>
      </c>
      <c r="D245" s="162" t="s">
        <v>508</v>
      </c>
      <c r="E245" s="252">
        <v>57438478</v>
      </c>
      <c r="F245" s="252" t="s">
        <v>182</v>
      </c>
      <c r="G245" s="162" t="s">
        <v>183</v>
      </c>
      <c r="H245" s="255">
        <v>34901</v>
      </c>
      <c r="I245" s="162" t="s">
        <v>162</v>
      </c>
      <c r="J245" s="162" t="s">
        <v>509</v>
      </c>
      <c r="K245" s="162" t="s">
        <v>510</v>
      </c>
      <c r="L245" s="162" t="s">
        <v>134</v>
      </c>
      <c r="M245" s="252" t="s">
        <v>134</v>
      </c>
      <c r="N245" s="252" t="s">
        <v>134</v>
      </c>
      <c r="O245" s="252" t="s">
        <v>134</v>
      </c>
      <c r="P245" s="322" t="s">
        <v>64</v>
      </c>
      <c r="Q245" s="323"/>
    </row>
    <row r="246" spans="2:17" ht="30" x14ac:dyDescent="0.25">
      <c r="B246" s="92" t="s">
        <v>437</v>
      </c>
      <c r="C246" s="162" t="s">
        <v>413</v>
      </c>
      <c r="D246" s="162" t="s">
        <v>416</v>
      </c>
      <c r="E246" s="206">
        <v>1081906485</v>
      </c>
      <c r="F246" s="206" t="s">
        <v>304</v>
      </c>
      <c r="G246" s="162" t="s">
        <v>417</v>
      </c>
      <c r="H246" s="255">
        <v>41544</v>
      </c>
      <c r="I246" s="162" t="s">
        <v>162</v>
      </c>
      <c r="J246" s="162" t="s">
        <v>174</v>
      </c>
      <c r="K246" s="255" t="s">
        <v>418</v>
      </c>
      <c r="L246" s="162" t="s">
        <v>134</v>
      </c>
      <c r="M246" s="206" t="s">
        <v>134</v>
      </c>
      <c r="N246" s="206" t="s">
        <v>134</v>
      </c>
      <c r="O246" s="206" t="s">
        <v>134</v>
      </c>
      <c r="P246" s="322" t="s">
        <v>64</v>
      </c>
      <c r="Q246" s="323"/>
    </row>
    <row r="247" spans="2:17" ht="30" x14ac:dyDescent="0.25">
      <c r="B247" s="92" t="s">
        <v>437</v>
      </c>
      <c r="C247" s="162" t="s">
        <v>413</v>
      </c>
      <c r="D247" s="162" t="s">
        <v>419</v>
      </c>
      <c r="E247" s="206">
        <v>26901961</v>
      </c>
      <c r="F247" s="206" t="s">
        <v>182</v>
      </c>
      <c r="G247" s="162" t="s">
        <v>420</v>
      </c>
      <c r="H247" s="255">
        <v>41390</v>
      </c>
      <c r="I247" s="162">
        <v>137330</v>
      </c>
      <c r="J247" s="162" t="s">
        <v>421</v>
      </c>
      <c r="K247" s="162" t="s">
        <v>422</v>
      </c>
      <c r="L247" s="162" t="s">
        <v>134</v>
      </c>
      <c r="M247" s="206" t="s">
        <v>134</v>
      </c>
      <c r="N247" s="206" t="s">
        <v>134</v>
      </c>
      <c r="O247" s="206" t="s">
        <v>134</v>
      </c>
      <c r="P247" s="322" t="s">
        <v>64</v>
      </c>
      <c r="Q247" s="323"/>
    </row>
    <row r="248" spans="2:17" ht="30" x14ac:dyDescent="0.25">
      <c r="B248" s="92" t="s">
        <v>437</v>
      </c>
      <c r="C248" s="162" t="s">
        <v>413</v>
      </c>
      <c r="D248" s="162" t="s">
        <v>423</v>
      </c>
      <c r="E248" s="206">
        <v>1085228484</v>
      </c>
      <c r="F248" s="206" t="s">
        <v>182</v>
      </c>
      <c r="G248" s="162" t="s">
        <v>308</v>
      </c>
      <c r="H248" s="255">
        <v>41831</v>
      </c>
      <c r="I248" s="162">
        <v>145654</v>
      </c>
      <c r="J248" s="162" t="s">
        <v>174</v>
      </c>
      <c r="K248" s="162" t="s">
        <v>424</v>
      </c>
      <c r="L248" s="162" t="s">
        <v>134</v>
      </c>
      <c r="M248" s="206" t="s">
        <v>134</v>
      </c>
      <c r="N248" s="206" t="s">
        <v>134</v>
      </c>
      <c r="O248" s="206" t="s">
        <v>134</v>
      </c>
      <c r="P248" s="322" t="s">
        <v>64</v>
      </c>
      <c r="Q248" s="323"/>
    </row>
    <row r="249" spans="2:17" ht="30" x14ac:dyDescent="0.25">
      <c r="B249" s="92" t="s">
        <v>437</v>
      </c>
      <c r="C249" s="162" t="s">
        <v>413</v>
      </c>
      <c r="D249" s="162" t="s">
        <v>425</v>
      </c>
      <c r="E249" s="206">
        <v>1081913965</v>
      </c>
      <c r="F249" s="206" t="s">
        <v>182</v>
      </c>
      <c r="G249" s="162" t="s">
        <v>417</v>
      </c>
      <c r="H249" s="255">
        <v>41782</v>
      </c>
      <c r="I249" s="162" t="s">
        <v>426</v>
      </c>
      <c r="J249" s="162" t="s">
        <v>427</v>
      </c>
      <c r="K249" s="162" t="s">
        <v>428</v>
      </c>
      <c r="L249" s="162" t="s">
        <v>134</v>
      </c>
      <c r="M249" s="206" t="s">
        <v>134</v>
      </c>
      <c r="N249" s="206" t="s">
        <v>134</v>
      </c>
      <c r="O249" s="206" t="s">
        <v>134</v>
      </c>
      <c r="P249" s="322" t="s">
        <v>64</v>
      </c>
      <c r="Q249" s="323"/>
    </row>
    <row r="250" spans="2:17" ht="30" x14ac:dyDescent="0.25">
      <c r="B250" s="92" t="s">
        <v>437</v>
      </c>
      <c r="C250" s="162" t="s">
        <v>413</v>
      </c>
      <c r="D250" s="68" t="s">
        <v>429</v>
      </c>
      <c r="E250" s="68">
        <v>36506516</v>
      </c>
      <c r="F250" s="200" t="s">
        <v>182</v>
      </c>
      <c r="G250" s="68" t="s">
        <v>308</v>
      </c>
      <c r="H250" s="258">
        <v>37134</v>
      </c>
      <c r="I250" s="162">
        <v>104507</v>
      </c>
      <c r="J250" s="68" t="s">
        <v>174</v>
      </c>
      <c r="K250" s="162" t="s">
        <v>430</v>
      </c>
      <c r="L250" s="162" t="s">
        <v>134</v>
      </c>
      <c r="M250" s="200" t="s">
        <v>134</v>
      </c>
      <c r="N250" s="252" t="s">
        <v>134</v>
      </c>
      <c r="O250" s="200" t="s">
        <v>134</v>
      </c>
      <c r="P250" s="322" t="s">
        <v>64</v>
      </c>
      <c r="Q250" s="323"/>
    </row>
    <row r="251" spans="2:17" ht="30" x14ac:dyDescent="0.25">
      <c r="B251" s="92" t="s">
        <v>437</v>
      </c>
      <c r="C251" s="162" t="s">
        <v>413</v>
      </c>
      <c r="D251" s="68" t="s">
        <v>431</v>
      </c>
      <c r="E251" s="68">
        <v>57300802</v>
      </c>
      <c r="F251" s="200" t="s">
        <v>177</v>
      </c>
      <c r="G251" s="68" t="s">
        <v>178</v>
      </c>
      <c r="H251" s="258">
        <v>31982</v>
      </c>
      <c r="I251" s="162" t="s">
        <v>426</v>
      </c>
      <c r="J251" s="68" t="s">
        <v>432</v>
      </c>
      <c r="K251" s="162" t="s">
        <v>433</v>
      </c>
      <c r="L251" s="162" t="s">
        <v>134</v>
      </c>
      <c r="M251" s="253" t="s">
        <v>134</v>
      </c>
      <c r="N251" s="252" t="s">
        <v>134</v>
      </c>
      <c r="O251" s="253" t="s">
        <v>134</v>
      </c>
      <c r="P251" s="322" t="s">
        <v>64</v>
      </c>
      <c r="Q251" s="323"/>
    </row>
    <row r="252" spans="2:17" x14ac:dyDescent="0.25">
      <c r="B252" s="198"/>
      <c r="C252" s="162"/>
      <c r="D252" s="68"/>
      <c r="E252" s="68"/>
      <c r="F252" s="200"/>
      <c r="G252" s="68"/>
      <c r="H252" s="192"/>
      <c r="I252" s="4"/>
      <c r="J252" s="68"/>
      <c r="K252" s="92"/>
      <c r="L252" s="92"/>
      <c r="M252" s="200"/>
      <c r="N252" s="114"/>
      <c r="O252" s="200"/>
      <c r="P252" s="207"/>
      <c r="Q252" s="208"/>
    </row>
    <row r="253" spans="2:17" x14ac:dyDescent="0.25">
      <c r="B253" s="86"/>
      <c r="C253" s="162"/>
      <c r="D253" s="68"/>
      <c r="E253" s="68"/>
      <c r="F253" s="157"/>
      <c r="G253" s="68"/>
      <c r="H253" s="3"/>
      <c r="I253" s="4"/>
      <c r="J253" s="227"/>
      <c r="K253" s="91"/>
      <c r="L253" s="92"/>
      <c r="M253" s="157"/>
      <c r="N253" s="58"/>
      <c r="O253" s="157"/>
      <c r="P253" s="346"/>
      <c r="Q253" s="346"/>
    </row>
    <row r="254" spans="2:17" x14ac:dyDescent="0.25">
      <c r="J254" s="228"/>
    </row>
    <row r="255" spans="2:17" ht="15.75" thickBot="1" x14ac:dyDescent="0.3"/>
    <row r="256" spans="2:17" ht="27" thickBot="1" x14ac:dyDescent="0.3">
      <c r="B256" s="183" t="s">
        <v>43</v>
      </c>
      <c r="C256" s="184"/>
      <c r="D256" s="184"/>
      <c r="E256" s="184"/>
      <c r="F256" s="184"/>
      <c r="G256" s="184"/>
      <c r="H256" s="184"/>
      <c r="I256" s="184"/>
      <c r="J256" s="184"/>
      <c r="K256" s="184"/>
      <c r="L256" s="184"/>
      <c r="M256" s="184"/>
      <c r="N256" s="185"/>
    </row>
    <row r="259" spans="1:26" ht="46.15" customHeight="1" x14ac:dyDescent="0.25">
      <c r="B259" s="62" t="s">
        <v>32</v>
      </c>
      <c r="C259" s="62" t="s">
        <v>44</v>
      </c>
      <c r="D259" s="344" t="s">
        <v>3</v>
      </c>
      <c r="E259" s="345"/>
    </row>
    <row r="260" spans="1:26" ht="46.9" customHeight="1" x14ac:dyDescent="0.25">
      <c r="B260" s="63" t="s">
        <v>124</v>
      </c>
      <c r="C260" s="242" t="s">
        <v>64</v>
      </c>
      <c r="D260" s="346"/>
      <c r="E260" s="346"/>
    </row>
    <row r="263" spans="1:26" ht="26.25" x14ac:dyDescent="0.25">
      <c r="B263" s="180" t="s">
        <v>58</v>
      </c>
      <c r="C263" s="181"/>
      <c r="D263" s="181"/>
      <c r="E263" s="181"/>
      <c r="F263" s="181"/>
      <c r="G263" s="181"/>
      <c r="H263" s="181"/>
      <c r="I263" s="181"/>
      <c r="J263" s="181"/>
      <c r="K263" s="181"/>
      <c r="L263" s="181"/>
      <c r="M263" s="181"/>
      <c r="N263" s="181"/>
      <c r="O263" s="181"/>
      <c r="P263" s="181"/>
    </row>
    <row r="265" spans="1:26" ht="15.75" thickBot="1" x14ac:dyDescent="0.3"/>
    <row r="266" spans="1:26" ht="27" thickBot="1" x14ac:dyDescent="0.3">
      <c r="B266" s="183" t="s">
        <v>165</v>
      </c>
      <c r="C266" s="184"/>
      <c r="D266" s="184"/>
      <c r="E266" s="184"/>
      <c r="F266" s="184"/>
      <c r="G266" s="184"/>
      <c r="H266" s="184"/>
      <c r="I266" s="184"/>
      <c r="J266" s="184"/>
      <c r="K266" s="184"/>
      <c r="L266" s="184"/>
      <c r="M266" s="184"/>
      <c r="N266" s="185"/>
    </row>
    <row r="268" spans="1:26" ht="15.75" thickBot="1" x14ac:dyDescent="0.3">
      <c r="M268" s="60"/>
      <c r="N268" s="60"/>
    </row>
    <row r="269" spans="1:26" s="101" customFormat="1" ht="109.5" customHeight="1" x14ac:dyDescent="0.25">
      <c r="B269" s="111" t="s">
        <v>142</v>
      </c>
      <c r="C269" s="111" t="s">
        <v>143</v>
      </c>
      <c r="D269" s="111" t="s">
        <v>144</v>
      </c>
      <c r="E269" s="111" t="s">
        <v>42</v>
      </c>
      <c r="F269" s="111" t="s">
        <v>22</v>
      </c>
      <c r="G269" s="111" t="s">
        <v>101</v>
      </c>
      <c r="H269" s="111" t="s">
        <v>17</v>
      </c>
      <c r="I269" s="111" t="s">
        <v>10</v>
      </c>
      <c r="J269" s="111" t="s">
        <v>30</v>
      </c>
      <c r="K269" s="111" t="s">
        <v>55</v>
      </c>
      <c r="L269" s="111" t="s">
        <v>20</v>
      </c>
      <c r="M269" s="97" t="s">
        <v>26</v>
      </c>
      <c r="N269" s="111" t="s">
        <v>145</v>
      </c>
      <c r="O269" s="111" t="s">
        <v>35</v>
      </c>
      <c r="P269" s="112" t="s">
        <v>11</v>
      </c>
      <c r="Q269" s="112" t="s">
        <v>19</v>
      </c>
    </row>
    <row r="270" spans="1:26" s="107" customFormat="1" ht="30" x14ac:dyDescent="0.25">
      <c r="A270" s="43" t="s">
        <v>156</v>
      </c>
      <c r="B270" s="278" t="s">
        <v>157</v>
      </c>
      <c r="C270" s="278" t="s">
        <v>157</v>
      </c>
      <c r="D270" s="278" t="s">
        <v>160</v>
      </c>
      <c r="E270" s="103" t="s">
        <v>166</v>
      </c>
      <c r="F270" s="104" t="s">
        <v>134</v>
      </c>
      <c r="G270" s="104" t="s">
        <v>162</v>
      </c>
      <c r="H270" s="188">
        <v>40557</v>
      </c>
      <c r="I270" s="105">
        <v>40908</v>
      </c>
      <c r="J270" s="105" t="s">
        <v>135</v>
      </c>
      <c r="K270" s="168">
        <v>11</v>
      </c>
      <c r="L270" s="168">
        <v>0</v>
      </c>
      <c r="M270" s="159">
        <v>60</v>
      </c>
      <c r="N270" s="96" t="s">
        <v>162</v>
      </c>
      <c r="O270" s="25">
        <v>109259816</v>
      </c>
      <c r="P270" s="25">
        <v>70</v>
      </c>
      <c r="Q270" s="150"/>
      <c r="R270" s="106"/>
      <c r="S270" s="106"/>
      <c r="T270" s="106"/>
      <c r="U270" s="106"/>
      <c r="V270" s="106"/>
      <c r="W270" s="106"/>
      <c r="X270" s="106"/>
      <c r="Y270" s="106"/>
      <c r="Z270" s="106"/>
    </row>
    <row r="271" spans="1:26" s="107" customFormat="1" ht="30" x14ac:dyDescent="0.25">
      <c r="A271" s="43" t="e">
        <f t="shared" ref="A271:A276" si="2">+A270+1</f>
        <v>#VALUE!</v>
      </c>
      <c r="B271" s="278" t="s">
        <v>157</v>
      </c>
      <c r="C271" s="278" t="s">
        <v>157</v>
      </c>
      <c r="D271" s="278" t="s">
        <v>160</v>
      </c>
      <c r="E271" s="103" t="s">
        <v>167</v>
      </c>
      <c r="F271" s="104" t="s">
        <v>134</v>
      </c>
      <c r="G271" s="104" t="s">
        <v>162</v>
      </c>
      <c r="H271" s="188">
        <v>40205</v>
      </c>
      <c r="I271" s="105">
        <v>40543</v>
      </c>
      <c r="J271" s="105" t="s">
        <v>135</v>
      </c>
      <c r="K271" s="168">
        <v>11</v>
      </c>
      <c r="L271" s="168">
        <v>0</v>
      </c>
      <c r="M271" s="159">
        <v>1244</v>
      </c>
      <c r="N271" s="96" t="s">
        <v>162</v>
      </c>
      <c r="O271" s="25">
        <v>504889291</v>
      </c>
      <c r="P271" s="25">
        <v>71</v>
      </c>
      <c r="Q271" s="150"/>
      <c r="R271" s="106"/>
      <c r="S271" s="106"/>
      <c r="T271" s="106"/>
      <c r="U271" s="106"/>
      <c r="V271" s="106"/>
      <c r="W271" s="106"/>
      <c r="X271" s="106"/>
      <c r="Y271" s="106"/>
      <c r="Z271" s="106"/>
    </row>
    <row r="272" spans="1:26" s="107" customFormat="1" x14ac:dyDescent="0.25">
      <c r="A272" s="43" t="e">
        <f t="shared" si="2"/>
        <v>#VALUE!</v>
      </c>
      <c r="B272" s="166"/>
      <c r="C272" s="166"/>
      <c r="D272" s="166"/>
      <c r="E272" s="103"/>
      <c r="F272" s="104"/>
      <c r="G272" s="104"/>
      <c r="H272" s="104"/>
      <c r="I272" s="105"/>
      <c r="J272" s="105"/>
      <c r="K272" s="168"/>
      <c r="L272" s="168"/>
      <c r="M272" s="96"/>
      <c r="N272" s="96"/>
      <c r="O272" s="25"/>
      <c r="P272" s="25"/>
      <c r="Q272" s="150"/>
      <c r="R272" s="106"/>
      <c r="S272" s="106"/>
      <c r="T272" s="106"/>
      <c r="U272" s="106"/>
      <c r="V272" s="106"/>
      <c r="W272" s="106"/>
      <c r="X272" s="106"/>
      <c r="Y272" s="106"/>
      <c r="Z272" s="106"/>
    </row>
    <row r="273" spans="1:26" s="107" customFormat="1" x14ac:dyDescent="0.25">
      <c r="A273" s="43" t="e">
        <f t="shared" si="2"/>
        <v>#VALUE!</v>
      </c>
      <c r="B273" s="108"/>
      <c r="C273" s="109"/>
      <c r="D273" s="108"/>
      <c r="E273" s="103"/>
      <c r="F273" s="104"/>
      <c r="G273" s="104"/>
      <c r="H273" s="104"/>
      <c r="I273" s="105"/>
      <c r="J273" s="105"/>
      <c r="K273" s="168"/>
      <c r="L273" s="168"/>
      <c r="M273" s="96"/>
      <c r="N273" s="96"/>
      <c r="O273" s="25"/>
      <c r="P273" s="25"/>
      <c r="Q273" s="150"/>
      <c r="R273" s="106"/>
      <c r="S273" s="106"/>
      <c r="T273" s="106"/>
      <c r="U273" s="106"/>
      <c r="V273" s="106"/>
      <c r="W273" s="106"/>
      <c r="X273" s="106"/>
      <c r="Y273" s="106"/>
      <c r="Z273" s="106"/>
    </row>
    <row r="274" spans="1:26" s="107" customFormat="1" x14ac:dyDescent="0.25">
      <c r="A274" s="43" t="e">
        <f t="shared" si="2"/>
        <v>#VALUE!</v>
      </c>
      <c r="B274" s="108"/>
      <c r="C274" s="109"/>
      <c r="D274" s="108"/>
      <c r="E274" s="103"/>
      <c r="F274" s="104"/>
      <c r="G274" s="104"/>
      <c r="H274" s="104"/>
      <c r="I274" s="105"/>
      <c r="J274" s="105"/>
      <c r="K274" s="168"/>
      <c r="L274" s="168"/>
      <c r="M274" s="96"/>
      <c r="N274" s="96"/>
      <c r="O274" s="25"/>
      <c r="P274" s="25"/>
      <c r="Q274" s="150"/>
      <c r="R274" s="106"/>
      <c r="S274" s="106"/>
      <c r="T274" s="106"/>
      <c r="U274" s="106"/>
      <c r="V274" s="106"/>
      <c r="W274" s="106"/>
      <c r="X274" s="106"/>
      <c r="Y274" s="106"/>
      <c r="Z274" s="106"/>
    </row>
    <row r="275" spans="1:26" s="107" customFormat="1" x14ac:dyDescent="0.25">
      <c r="A275" s="43" t="e">
        <f t="shared" si="2"/>
        <v>#VALUE!</v>
      </c>
      <c r="B275" s="108"/>
      <c r="C275" s="109"/>
      <c r="D275" s="108"/>
      <c r="E275" s="103"/>
      <c r="F275" s="104"/>
      <c r="G275" s="104"/>
      <c r="H275" s="104"/>
      <c r="I275" s="105"/>
      <c r="J275" s="105"/>
      <c r="K275" s="168"/>
      <c r="L275" s="168"/>
      <c r="M275" s="96"/>
      <c r="N275" s="96"/>
      <c r="O275" s="25"/>
      <c r="P275" s="25"/>
      <c r="Q275" s="150"/>
      <c r="R275" s="106"/>
      <c r="S275" s="106"/>
      <c r="T275" s="106"/>
      <c r="U275" s="106"/>
      <c r="V275" s="106"/>
      <c r="W275" s="106"/>
      <c r="X275" s="106"/>
      <c r="Y275" s="106"/>
      <c r="Z275" s="106"/>
    </row>
    <row r="276" spans="1:26" s="107" customFormat="1" x14ac:dyDescent="0.25">
      <c r="A276" s="43" t="e">
        <f t="shared" si="2"/>
        <v>#VALUE!</v>
      </c>
      <c r="B276" s="108"/>
      <c r="C276" s="109"/>
      <c r="D276" s="108"/>
      <c r="E276" s="103"/>
      <c r="F276" s="104"/>
      <c r="G276" s="104"/>
      <c r="H276" s="104"/>
      <c r="I276" s="105"/>
      <c r="J276" s="105"/>
      <c r="K276" s="168"/>
      <c r="L276" s="168"/>
      <c r="M276" s="96"/>
      <c r="N276" s="96"/>
      <c r="O276" s="25"/>
      <c r="P276" s="25"/>
      <c r="Q276" s="150"/>
      <c r="R276" s="106"/>
      <c r="S276" s="106"/>
      <c r="T276" s="106"/>
      <c r="U276" s="106"/>
      <c r="V276" s="106"/>
      <c r="W276" s="106"/>
      <c r="X276" s="106"/>
      <c r="Y276" s="106"/>
      <c r="Z276" s="106"/>
    </row>
    <row r="277" spans="1:26" s="107" customFormat="1" x14ac:dyDescent="0.25">
      <c r="A277" s="43"/>
      <c r="B277" s="46" t="s">
        <v>16</v>
      </c>
      <c r="C277" s="109"/>
      <c r="D277" s="108"/>
      <c r="E277" s="103"/>
      <c r="F277" s="104"/>
      <c r="G277" s="104"/>
      <c r="H277" s="104"/>
      <c r="I277" s="105"/>
      <c r="J277" s="105"/>
      <c r="K277" s="110">
        <f>SUM(K270:K276)</f>
        <v>22</v>
      </c>
      <c r="L277" s="110">
        <f>SUM(L270:L276)</f>
        <v>0</v>
      </c>
      <c r="M277" s="161">
        <f>SUM(M270:M276)</f>
        <v>1304</v>
      </c>
      <c r="N277" s="110">
        <f>SUM(N270:N276)</f>
        <v>0</v>
      </c>
      <c r="O277" s="25"/>
      <c r="P277" s="25"/>
      <c r="Q277" s="151"/>
    </row>
    <row r="278" spans="1:26" x14ac:dyDescent="0.25">
      <c r="B278" s="27"/>
      <c r="C278" s="27"/>
      <c r="D278" s="27"/>
      <c r="E278" s="28"/>
      <c r="F278" s="27"/>
      <c r="G278" s="27"/>
      <c r="H278" s="27"/>
      <c r="I278" s="27"/>
      <c r="K278" s="27"/>
      <c r="L278" s="27"/>
      <c r="M278" s="27"/>
      <c r="N278" s="27"/>
      <c r="O278" s="27"/>
      <c r="P278" s="27"/>
    </row>
    <row r="279" spans="1:26" ht="18.75" x14ac:dyDescent="0.25">
      <c r="B279" s="54" t="s">
        <v>31</v>
      </c>
      <c r="C279" s="67">
        <f>+K277</f>
        <v>22</v>
      </c>
      <c r="H279" s="29"/>
      <c r="I279" s="29"/>
      <c r="J279" s="27"/>
      <c r="K279" s="29"/>
      <c r="L279" s="29"/>
      <c r="M279" s="29"/>
      <c r="N279" s="27"/>
      <c r="O279" s="27"/>
      <c r="P279" s="27"/>
    </row>
    <row r="281" spans="1:26" ht="15.75" thickBot="1" x14ac:dyDescent="0.3"/>
    <row r="282" spans="1:26" ht="37.15" customHeight="1" thickBot="1" x14ac:dyDescent="0.3">
      <c r="B282" s="70" t="s">
        <v>46</v>
      </c>
      <c r="C282" s="71" t="s">
        <v>47</v>
      </c>
      <c r="D282" s="70" t="s">
        <v>48</v>
      </c>
      <c r="E282" s="71" t="s">
        <v>50</v>
      </c>
    </row>
    <row r="283" spans="1:26" ht="41.45" customHeight="1" x14ac:dyDescent="0.25">
      <c r="B283" s="61" t="s">
        <v>125</v>
      </c>
      <c r="C283" s="64">
        <v>20</v>
      </c>
      <c r="D283" s="64">
        <v>0</v>
      </c>
      <c r="E283" s="334">
        <f>+D283+D284+D285</f>
        <v>0</v>
      </c>
    </row>
    <row r="284" spans="1:26" x14ac:dyDescent="0.25">
      <c r="B284" s="61" t="s">
        <v>126</v>
      </c>
      <c r="C284" s="206">
        <v>30</v>
      </c>
      <c r="D284" s="200">
        <v>0</v>
      </c>
      <c r="E284" s="335"/>
    </row>
    <row r="285" spans="1:26" ht="15.75" thickBot="1" x14ac:dyDescent="0.3">
      <c r="B285" s="61" t="s">
        <v>127</v>
      </c>
      <c r="C285" s="66">
        <v>40</v>
      </c>
      <c r="D285" s="66">
        <v>0</v>
      </c>
      <c r="E285" s="336"/>
    </row>
    <row r="286" spans="1:26" ht="18.75" x14ac:dyDescent="0.25">
      <c r="B286" s="220"/>
      <c r="C286" s="221"/>
      <c r="H286" s="29"/>
      <c r="I286" s="29"/>
      <c r="J286" s="27"/>
      <c r="K286" s="29"/>
      <c r="L286" s="29"/>
      <c r="M286" s="29"/>
      <c r="N286" s="27"/>
      <c r="O286" s="27"/>
      <c r="P286" s="27"/>
    </row>
    <row r="287" spans="1:26" ht="18.75" x14ac:dyDescent="0.25">
      <c r="B287" s="220"/>
      <c r="C287" s="221"/>
      <c r="H287" s="29"/>
      <c r="I287" s="29"/>
      <c r="J287" s="27"/>
      <c r="K287" s="29"/>
      <c r="L287" s="29"/>
      <c r="M287" s="29"/>
      <c r="N287" s="27"/>
      <c r="O287" s="27"/>
      <c r="P287" s="27"/>
    </row>
    <row r="288" spans="1:26" ht="18.75" x14ac:dyDescent="0.25">
      <c r="B288" s="220"/>
      <c r="C288" s="221"/>
      <c r="H288" s="29"/>
      <c r="I288" s="29"/>
      <c r="J288" s="27"/>
      <c r="K288" s="29"/>
      <c r="L288" s="29"/>
      <c r="M288" s="29"/>
      <c r="N288" s="27"/>
      <c r="O288" s="27"/>
      <c r="P288" s="27"/>
    </row>
    <row r="289" spans="1:26" ht="19.5" thickBot="1" x14ac:dyDescent="0.3">
      <c r="B289" s="220"/>
      <c r="C289" s="221"/>
      <c r="H289" s="29"/>
      <c r="I289" s="29"/>
      <c r="J289" s="27"/>
      <c r="K289" s="29"/>
      <c r="L289" s="29"/>
      <c r="M289" s="29"/>
      <c r="N289" s="27"/>
      <c r="O289" s="27"/>
      <c r="P289" s="27"/>
    </row>
    <row r="290" spans="1:26" ht="27" thickBot="1" x14ac:dyDescent="0.3">
      <c r="B290" s="201" t="s">
        <v>323</v>
      </c>
      <c r="C290" s="202"/>
      <c r="D290" s="202"/>
      <c r="E290" s="202"/>
      <c r="F290" s="202"/>
      <c r="G290" s="202"/>
      <c r="H290" s="202"/>
      <c r="I290" s="202"/>
      <c r="J290" s="202"/>
      <c r="K290" s="202"/>
      <c r="L290" s="202"/>
      <c r="M290" s="202"/>
      <c r="N290" s="203"/>
    </row>
    <row r="292" spans="1:26" ht="15.75" thickBot="1" x14ac:dyDescent="0.3">
      <c r="M292" s="60"/>
      <c r="N292" s="60"/>
    </row>
    <row r="293" spans="1:26" s="101" customFormat="1" ht="109.5" customHeight="1" x14ac:dyDescent="0.25">
      <c r="B293" s="111" t="s">
        <v>142</v>
      </c>
      <c r="C293" s="111" t="s">
        <v>143</v>
      </c>
      <c r="D293" s="111" t="s">
        <v>144</v>
      </c>
      <c r="E293" s="111" t="s">
        <v>42</v>
      </c>
      <c r="F293" s="111" t="s">
        <v>22</v>
      </c>
      <c r="G293" s="111" t="s">
        <v>101</v>
      </c>
      <c r="H293" s="111" t="s">
        <v>17</v>
      </c>
      <c r="I293" s="111" t="s">
        <v>10</v>
      </c>
      <c r="J293" s="111" t="s">
        <v>30</v>
      </c>
      <c r="K293" s="111" t="s">
        <v>55</v>
      </c>
      <c r="L293" s="111" t="s">
        <v>20</v>
      </c>
      <c r="M293" s="97" t="s">
        <v>26</v>
      </c>
      <c r="N293" s="111" t="s">
        <v>145</v>
      </c>
      <c r="O293" s="111" t="s">
        <v>35</v>
      </c>
      <c r="P293" s="199" t="s">
        <v>11</v>
      </c>
      <c r="Q293" s="199" t="s">
        <v>19</v>
      </c>
    </row>
    <row r="294" spans="1:26" s="107" customFormat="1" ht="30" x14ac:dyDescent="0.25">
      <c r="A294" s="43" t="s">
        <v>156</v>
      </c>
      <c r="B294" s="278" t="s">
        <v>157</v>
      </c>
      <c r="C294" s="278" t="s">
        <v>157</v>
      </c>
      <c r="D294" s="278" t="s">
        <v>160</v>
      </c>
      <c r="E294" s="103" t="s">
        <v>166</v>
      </c>
      <c r="F294" s="104" t="s">
        <v>134</v>
      </c>
      <c r="G294" s="104" t="s">
        <v>162</v>
      </c>
      <c r="H294" s="188">
        <v>40557</v>
      </c>
      <c r="I294" s="105">
        <v>40908</v>
      </c>
      <c r="J294" s="105" t="s">
        <v>135</v>
      </c>
      <c r="K294" s="168">
        <v>11</v>
      </c>
      <c r="L294" s="168">
        <v>0</v>
      </c>
      <c r="M294" s="159">
        <v>60</v>
      </c>
      <c r="N294" s="96" t="s">
        <v>162</v>
      </c>
      <c r="O294" s="25">
        <v>109259816</v>
      </c>
      <c r="P294" s="25">
        <v>70</v>
      </c>
      <c r="Q294" s="150"/>
      <c r="R294" s="106"/>
      <c r="S294" s="106"/>
      <c r="T294" s="106"/>
      <c r="U294" s="106"/>
      <c r="V294" s="106"/>
      <c r="W294" s="106"/>
      <c r="X294" s="106"/>
      <c r="Y294" s="106"/>
      <c r="Z294" s="106"/>
    </row>
    <row r="295" spans="1:26" s="107" customFormat="1" ht="30" x14ac:dyDescent="0.25">
      <c r="A295" s="43" t="e">
        <f t="shared" ref="A295:A300" si="3">+A294+1</f>
        <v>#VALUE!</v>
      </c>
      <c r="B295" s="278" t="s">
        <v>157</v>
      </c>
      <c r="C295" s="278" t="s">
        <v>157</v>
      </c>
      <c r="D295" s="278" t="s">
        <v>160</v>
      </c>
      <c r="E295" s="103" t="s">
        <v>167</v>
      </c>
      <c r="F295" s="104" t="s">
        <v>134</v>
      </c>
      <c r="G295" s="104" t="s">
        <v>162</v>
      </c>
      <c r="H295" s="188">
        <v>40205</v>
      </c>
      <c r="I295" s="105">
        <v>40543</v>
      </c>
      <c r="J295" s="105" t="s">
        <v>135</v>
      </c>
      <c r="K295" s="168">
        <v>11</v>
      </c>
      <c r="L295" s="168">
        <v>0</v>
      </c>
      <c r="M295" s="159">
        <v>1244</v>
      </c>
      <c r="N295" s="96" t="s">
        <v>162</v>
      </c>
      <c r="O295" s="25">
        <v>504889291</v>
      </c>
      <c r="P295" s="25">
        <v>71</v>
      </c>
      <c r="Q295" s="150"/>
      <c r="R295" s="106"/>
      <c r="S295" s="106"/>
      <c r="T295" s="106"/>
      <c r="U295" s="106"/>
      <c r="V295" s="106"/>
      <c r="W295" s="106"/>
      <c r="X295" s="106"/>
      <c r="Y295" s="106"/>
      <c r="Z295" s="106"/>
    </row>
    <row r="296" spans="1:26" s="107" customFormat="1" x14ac:dyDescent="0.25">
      <c r="A296" s="43" t="e">
        <f t="shared" si="3"/>
        <v>#VALUE!</v>
      </c>
      <c r="B296" s="166"/>
      <c r="C296" s="166"/>
      <c r="D296" s="166"/>
      <c r="E296" s="103"/>
      <c r="F296" s="104"/>
      <c r="G296" s="104"/>
      <c r="H296" s="104"/>
      <c r="I296" s="105"/>
      <c r="J296" s="105"/>
      <c r="K296" s="168"/>
      <c r="L296" s="168"/>
      <c r="M296" s="96"/>
      <c r="N296" s="96"/>
      <c r="O296" s="25"/>
      <c r="P296" s="25"/>
      <c r="Q296" s="150"/>
      <c r="R296" s="106"/>
      <c r="S296" s="106"/>
      <c r="T296" s="106"/>
      <c r="U296" s="106"/>
      <c r="V296" s="106"/>
      <c r="W296" s="106"/>
      <c r="X296" s="106"/>
      <c r="Y296" s="106"/>
      <c r="Z296" s="106"/>
    </row>
    <row r="297" spans="1:26" s="107" customFormat="1" x14ac:dyDescent="0.25">
      <c r="A297" s="43" t="e">
        <f t="shared" si="3"/>
        <v>#VALUE!</v>
      </c>
      <c r="B297" s="108"/>
      <c r="C297" s="109"/>
      <c r="D297" s="108"/>
      <c r="E297" s="103"/>
      <c r="F297" s="104"/>
      <c r="G297" s="104"/>
      <c r="H297" s="104"/>
      <c r="I297" s="105"/>
      <c r="J297" s="105"/>
      <c r="K297" s="168"/>
      <c r="L297" s="168"/>
      <c r="M297" s="96"/>
      <c r="N297" s="96"/>
      <c r="O297" s="25"/>
      <c r="P297" s="25"/>
      <c r="Q297" s="150"/>
      <c r="R297" s="106"/>
      <c r="S297" s="106"/>
      <c r="T297" s="106"/>
      <c r="U297" s="106"/>
      <c r="V297" s="106"/>
      <c r="W297" s="106"/>
      <c r="X297" s="106"/>
      <c r="Y297" s="106"/>
      <c r="Z297" s="106"/>
    </row>
    <row r="298" spans="1:26" s="107" customFormat="1" x14ac:dyDescent="0.25">
      <c r="A298" s="43" t="e">
        <f t="shared" si="3"/>
        <v>#VALUE!</v>
      </c>
      <c r="B298" s="108"/>
      <c r="C298" s="109"/>
      <c r="D298" s="108"/>
      <c r="E298" s="103"/>
      <c r="F298" s="104"/>
      <c r="G298" s="104"/>
      <c r="H298" s="104"/>
      <c r="I298" s="105"/>
      <c r="J298" s="105"/>
      <c r="K298" s="168"/>
      <c r="L298" s="168"/>
      <c r="M298" s="96"/>
      <c r="N298" s="96"/>
      <c r="O298" s="25"/>
      <c r="P298" s="25"/>
      <c r="Q298" s="150"/>
      <c r="R298" s="106"/>
      <c r="S298" s="106"/>
      <c r="T298" s="106"/>
      <c r="U298" s="106"/>
      <c r="V298" s="106"/>
      <c r="W298" s="106"/>
      <c r="X298" s="106"/>
      <c r="Y298" s="106"/>
      <c r="Z298" s="106"/>
    </row>
    <row r="299" spans="1:26" s="107" customFormat="1" x14ac:dyDescent="0.25">
      <c r="A299" s="43" t="e">
        <f t="shared" si="3"/>
        <v>#VALUE!</v>
      </c>
      <c r="B299" s="108"/>
      <c r="C299" s="109"/>
      <c r="D299" s="108"/>
      <c r="E299" s="103"/>
      <c r="F299" s="104"/>
      <c r="G299" s="104"/>
      <c r="H299" s="104"/>
      <c r="I299" s="105"/>
      <c r="J299" s="105"/>
      <c r="K299" s="168"/>
      <c r="L299" s="168"/>
      <c r="M299" s="96"/>
      <c r="N299" s="96"/>
      <c r="O299" s="25"/>
      <c r="P299" s="25"/>
      <c r="Q299" s="150"/>
      <c r="R299" s="106"/>
      <c r="S299" s="106"/>
      <c r="T299" s="106"/>
      <c r="U299" s="106"/>
      <c r="V299" s="106"/>
      <c r="W299" s="106"/>
      <c r="X299" s="106"/>
      <c r="Y299" s="106"/>
      <c r="Z299" s="106"/>
    </row>
    <row r="300" spans="1:26" s="107" customFormat="1" x14ac:dyDescent="0.25">
      <c r="A300" s="43" t="e">
        <f t="shared" si="3"/>
        <v>#VALUE!</v>
      </c>
      <c r="B300" s="108"/>
      <c r="C300" s="109"/>
      <c r="D300" s="108"/>
      <c r="E300" s="103"/>
      <c r="F300" s="104"/>
      <c r="G300" s="104"/>
      <c r="H300" s="104"/>
      <c r="I300" s="105"/>
      <c r="J300" s="105"/>
      <c r="K300" s="168"/>
      <c r="L300" s="168"/>
      <c r="M300" s="96"/>
      <c r="N300" s="96"/>
      <c r="O300" s="25"/>
      <c r="P300" s="25"/>
      <c r="Q300" s="150"/>
      <c r="R300" s="106"/>
      <c r="S300" s="106"/>
      <c r="T300" s="106"/>
      <c r="U300" s="106"/>
      <c r="V300" s="106"/>
      <c r="W300" s="106"/>
      <c r="X300" s="106"/>
      <c r="Y300" s="106"/>
      <c r="Z300" s="106"/>
    </row>
    <row r="301" spans="1:26" s="107" customFormat="1" x14ac:dyDescent="0.25">
      <c r="A301" s="43"/>
      <c r="B301" s="46" t="s">
        <v>16</v>
      </c>
      <c r="C301" s="109"/>
      <c r="D301" s="108"/>
      <c r="E301" s="103"/>
      <c r="F301" s="104"/>
      <c r="G301" s="104"/>
      <c r="H301" s="104"/>
      <c r="I301" s="105"/>
      <c r="J301" s="105"/>
      <c r="K301" s="110">
        <f>SUM(K294:K300)</f>
        <v>22</v>
      </c>
      <c r="L301" s="110">
        <f>SUM(L294:L300)</f>
        <v>0</v>
      </c>
      <c r="M301" s="161">
        <f>SUM(M294:M300)</f>
        <v>1304</v>
      </c>
      <c r="N301" s="110">
        <f>SUM(N294:N300)</f>
        <v>0</v>
      </c>
      <c r="O301" s="25"/>
      <c r="P301" s="25"/>
      <c r="Q301" s="151"/>
    </row>
    <row r="302" spans="1:26" x14ac:dyDescent="0.25">
      <c r="B302" s="27"/>
      <c r="C302" s="27"/>
      <c r="D302" s="27"/>
      <c r="E302" s="28"/>
      <c r="F302" s="27"/>
      <c r="G302" s="27"/>
      <c r="H302" s="27"/>
      <c r="I302" s="27"/>
      <c r="K302" s="27"/>
      <c r="L302" s="27"/>
      <c r="M302" s="27"/>
      <c r="N302" s="27"/>
      <c r="O302" s="27"/>
      <c r="P302" s="27"/>
    </row>
    <row r="303" spans="1:26" ht="18.75" x14ac:dyDescent="0.25">
      <c r="B303" s="54" t="s">
        <v>31</v>
      </c>
      <c r="C303" s="67">
        <f>+K301</f>
        <v>22</v>
      </c>
      <c r="H303" s="29"/>
      <c r="I303" s="29"/>
      <c r="J303" s="27"/>
      <c r="K303" s="29"/>
      <c r="L303" s="29"/>
      <c r="M303" s="29"/>
      <c r="N303" s="27"/>
      <c r="O303" s="27"/>
      <c r="P303" s="27"/>
    </row>
    <row r="304" spans="1:26" ht="19.5" thickBot="1" x14ac:dyDescent="0.3">
      <c r="B304" s="220"/>
      <c r="C304" s="221"/>
      <c r="H304" s="29"/>
      <c r="I304" s="29"/>
      <c r="J304" s="27"/>
      <c r="K304" s="29"/>
      <c r="L304" s="29"/>
      <c r="M304" s="29"/>
      <c r="N304" s="27"/>
      <c r="O304" s="27"/>
      <c r="P304" s="27"/>
    </row>
    <row r="305" spans="1:26" ht="37.15" customHeight="1" thickBot="1" x14ac:dyDescent="0.3">
      <c r="B305" s="70" t="s">
        <v>46</v>
      </c>
      <c r="C305" s="71" t="s">
        <v>47</v>
      </c>
      <c r="D305" s="70" t="s">
        <v>48</v>
      </c>
      <c r="E305" s="71" t="s">
        <v>50</v>
      </c>
    </row>
    <row r="306" spans="1:26" ht="41.45" customHeight="1" x14ac:dyDescent="0.25">
      <c r="B306" s="61" t="s">
        <v>125</v>
      </c>
      <c r="C306" s="64">
        <v>20</v>
      </c>
      <c r="D306" s="64"/>
      <c r="E306" s="334">
        <f>+D306+D307+D308</f>
        <v>40</v>
      </c>
    </row>
    <row r="307" spans="1:26" x14ac:dyDescent="0.25">
      <c r="B307" s="61" t="s">
        <v>126</v>
      </c>
      <c r="C307" s="206">
        <v>30</v>
      </c>
      <c r="D307" s="200"/>
      <c r="E307" s="335"/>
    </row>
    <row r="308" spans="1:26" ht="15.75" thickBot="1" x14ac:dyDescent="0.3">
      <c r="B308" s="61" t="s">
        <v>127</v>
      </c>
      <c r="C308" s="66">
        <v>40</v>
      </c>
      <c r="D308" s="66">
        <v>40</v>
      </c>
      <c r="E308" s="336"/>
    </row>
    <row r="309" spans="1:26" ht="18.75" x14ac:dyDescent="0.25">
      <c r="B309" s="220"/>
      <c r="C309" s="221"/>
      <c r="H309" s="29"/>
      <c r="I309" s="29"/>
      <c r="J309" s="27"/>
      <c r="K309" s="29"/>
      <c r="L309" s="29"/>
      <c r="M309" s="29"/>
      <c r="N309" s="27"/>
      <c r="O309" s="27"/>
      <c r="P309" s="27"/>
    </row>
    <row r="310" spans="1:26" ht="18.75" x14ac:dyDescent="0.25">
      <c r="B310" s="220"/>
      <c r="C310" s="221"/>
      <c r="H310" s="29"/>
      <c r="I310" s="29"/>
      <c r="J310" s="27"/>
      <c r="K310" s="29"/>
      <c r="L310" s="29"/>
      <c r="M310" s="29"/>
      <c r="N310" s="27"/>
      <c r="O310" s="27"/>
      <c r="P310" s="27"/>
    </row>
    <row r="311" spans="1:26" ht="18.75" x14ac:dyDescent="0.25">
      <c r="B311" s="220"/>
      <c r="C311" s="221"/>
      <c r="H311" s="29"/>
      <c r="I311" s="29"/>
      <c r="J311" s="27"/>
      <c r="K311" s="29"/>
      <c r="L311" s="29"/>
      <c r="M311" s="29"/>
      <c r="N311" s="27"/>
      <c r="O311" s="27"/>
      <c r="P311" s="27"/>
    </row>
    <row r="312" spans="1:26" ht="19.5" thickBot="1" x14ac:dyDescent="0.3">
      <c r="J312" s="29"/>
    </row>
    <row r="313" spans="1:26" ht="27" thickBot="1" x14ac:dyDescent="0.3">
      <c r="B313" s="201" t="s">
        <v>440</v>
      </c>
      <c r="C313" s="230"/>
      <c r="D313" s="230"/>
      <c r="E313" s="230"/>
      <c r="F313" s="230"/>
      <c r="G313" s="230"/>
      <c r="H313" s="230"/>
      <c r="I313" s="230"/>
      <c r="J313" s="230"/>
      <c r="K313" s="230"/>
      <c r="L313" s="230"/>
      <c r="M313" s="230"/>
      <c r="N313" s="231"/>
    </row>
    <row r="315" spans="1:26" ht="15.75" thickBot="1" x14ac:dyDescent="0.3">
      <c r="M315" s="60"/>
      <c r="N315" s="60"/>
    </row>
    <row r="316" spans="1:26" s="101" customFormat="1" ht="109.5" customHeight="1" x14ac:dyDescent="0.25">
      <c r="B316" s="111" t="s">
        <v>142</v>
      </c>
      <c r="C316" s="111" t="s">
        <v>143</v>
      </c>
      <c r="D316" s="111" t="s">
        <v>144</v>
      </c>
      <c r="E316" s="111" t="s">
        <v>42</v>
      </c>
      <c r="F316" s="111" t="s">
        <v>22</v>
      </c>
      <c r="G316" s="111" t="s">
        <v>101</v>
      </c>
      <c r="H316" s="111" t="s">
        <v>17</v>
      </c>
      <c r="I316" s="111" t="s">
        <v>10</v>
      </c>
      <c r="J316" s="111" t="s">
        <v>30</v>
      </c>
      <c r="K316" s="111" t="s">
        <v>55</v>
      </c>
      <c r="L316" s="111" t="s">
        <v>20</v>
      </c>
      <c r="M316" s="97" t="s">
        <v>26</v>
      </c>
      <c r="N316" s="111" t="s">
        <v>145</v>
      </c>
      <c r="O316" s="111" t="s">
        <v>35</v>
      </c>
      <c r="P316" s="199" t="s">
        <v>11</v>
      </c>
      <c r="Q316" s="199" t="s">
        <v>19</v>
      </c>
    </row>
    <row r="317" spans="1:26" s="107" customFormat="1" ht="30" x14ac:dyDescent="0.25">
      <c r="A317" s="43" t="s">
        <v>156</v>
      </c>
      <c r="B317" s="278" t="s">
        <v>290</v>
      </c>
      <c r="C317" s="278" t="s">
        <v>290</v>
      </c>
      <c r="D317" s="278" t="s">
        <v>160</v>
      </c>
      <c r="E317" s="168" t="s">
        <v>438</v>
      </c>
      <c r="F317" s="104" t="s">
        <v>134</v>
      </c>
      <c r="G317" s="104" t="s">
        <v>162</v>
      </c>
      <c r="H317" s="188">
        <v>40205</v>
      </c>
      <c r="I317" s="105">
        <v>40543</v>
      </c>
      <c r="J317" s="105" t="s">
        <v>135</v>
      </c>
      <c r="K317" s="168">
        <v>11</v>
      </c>
      <c r="L317" s="168">
        <v>0</v>
      </c>
      <c r="M317" s="159">
        <v>60</v>
      </c>
      <c r="N317" s="96" t="s">
        <v>364</v>
      </c>
      <c r="O317" s="229">
        <v>105061890</v>
      </c>
      <c r="P317" s="25">
        <v>544</v>
      </c>
      <c r="Q317" s="150"/>
      <c r="R317" s="106"/>
      <c r="S317" s="106"/>
      <c r="T317" s="106"/>
      <c r="U317" s="106"/>
      <c r="V317" s="106"/>
      <c r="W317" s="106"/>
      <c r="X317" s="106"/>
      <c r="Y317" s="106"/>
      <c r="Z317" s="106"/>
    </row>
    <row r="318" spans="1:26" s="107" customFormat="1" ht="30" x14ac:dyDescent="0.25">
      <c r="A318" s="43" t="e">
        <f t="shared" ref="A318:A323" si="4">+A317+1</f>
        <v>#VALUE!</v>
      </c>
      <c r="B318" s="278" t="s">
        <v>290</v>
      </c>
      <c r="C318" s="278" t="s">
        <v>290</v>
      </c>
      <c r="D318" s="278" t="s">
        <v>160</v>
      </c>
      <c r="E318" s="103" t="s">
        <v>439</v>
      </c>
      <c r="F318" s="104" t="s">
        <v>134</v>
      </c>
      <c r="G318" s="104" t="s">
        <v>162</v>
      </c>
      <c r="H318" s="188">
        <v>40192</v>
      </c>
      <c r="I318" s="105">
        <v>40908</v>
      </c>
      <c r="J318" s="105" t="s">
        <v>135</v>
      </c>
      <c r="K318" s="168">
        <v>11</v>
      </c>
      <c r="L318" s="168">
        <v>0</v>
      </c>
      <c r="M318" s="159">
        <v>1244</v>
      </c>
      <c r="N318" s="96" t="s">
        <v>364</v>
      </c>
      <c r="O318" s="229">
        <v>547794982</v>
      </c>
      <c r="P318" s="25">
        <v>545</v>
      </c>
      <c r="Q318" s="150"/>
      <c r="R318" s="106"/>
      <c r="S318" s="106"/>
      <c r="T318" s="106"/>
      <c r="U318" s="106"/>
      <c r="V318" s="106"/>
      <c r="W318" s="106"/>
      <c r="X318" s="106"/>
      <c r="Y318" s="106"/>
      <c r="Z318" s="106"/>
    </row>
    <row r="319" spans="1:26" s="107" customFormat="1" x14ac:dyDescent="0.25">
      <c r="A319" s="43" t="e">
        <f t="shared" si="4"/>
        <v>#VALUE!</v>
      </c>
      <c r="B319" s="108"/>
      <c r="C319" s="109"/>
      <c r="D319" s="108"/>
      <c r="E319" s="103"/>
      <c r="F319" s="104"/>
      <c r="G319" s="104"/>
      <c r="H319" s="104"/>
      <c r="I319" s="105"/>
      <c r="J319" s="105"/>
      <c r="K319" s="168"/>
      <c r="L319" s="168"/>
      <c r="M319" s="159"/>
      <c r="N319" s="96"/>
      <c r="O319" s="25"/>
      <c r="P319" s="25"/>
      <c r="Q319" s="150"/>
      <c r="R319" s="106"/>
      <c r="S319" s="106"/>
      <c r="T319" s="106"/>
      <c r="U319" s="106"/>
      <c r="V319" s="106"/>
      <c r="W319" s="106"/>
      <c r="X319" s="106"/>
      <c r="Y319" s="106"/>
      <c r="Z319" s="106"/>
    </row>
    <row r="320" spans="1:26" s="107" customFormat="1" x14ac:dyDescent="0.25">
      <c r="A320" s="43" t="e">
        <f t="shared" si="4"/>
        <v>#VALUE!</v>
      </c>
      <c r="B320" s="108"/>
      <c r="C320" s="109"/>
      <c r="D320" s="108"/>
      <c r="E320" s="103"/>
      <c r="F320" s="104"/>
      <c r="G320" s="104"/>
      <c r="H320" s="104"/>
      <c r="I320" s="105"/>
      <c r="J320" s="105"/>
      <c r="K320" s="168"/>
      <c r="L320" s="168"/>
      <c r="M320" s="159"/>
      <c r="N320" s="96"/>
      <c r="O320" s="25"/>
      <c r="P320" s="25"/>
      <c r="Q320" s="150"/>
      <c r="R320" s="106"/>
      <c r="S320" s="106"/>
      <c r="T320" s="106"/>
      <c r="U320" s="106"/>
      <c r="V320" s="106"/>
      <c r="W320" s="106"/>
      <c r="X320" s="106"/>
      <c r="Y320" s="106"/>
      <c r="Z320" s="106"/>
    </row>
    <row r="321" spans="1:26" s="107" customFormat="1" x14ac:dyDescent="0.25">
      <c r="A321" s="43" t="e">
        <f t="shared" si="4"/>
        <v>#VALUE!</v>
      </c>
      <c r="B321" s="108"/>
      <c r="C321" s="109"/>
      <c r="D321" s="108"/>
      <c r="E321" s="103"/>
      <c r="F321" s="104"/>
      <c r="G321" s="104"/>
      <c r="H321" s="104"/>
      <c r="I321" s="105"/>
      <c r="J321" s="105"/>
      <c r="K321" s="168"/>
      <c r="L321" s="168"/>
      <c r="M321" s="159"/>
      <c r="N321" s="96"/>
      <c r="O321" s="25"/>
      <c r="P321" s="25"/>
      <c r="Q321" s="150"/>
      <c r="R321" s="106"/>
      <c r="S321" s="106"/>
      <c r="T321" s="106"/>
      <c r="U321" s="106"/>
      <c r="V321" s="106"/>
      <c r="W321" s="106"/>
      <c r="X321" s="106"/>
      <c r="Y321" s="106"/>
      <c r="Z321" s="106"/>
    </row>
    <row r="322" spans="1:26" s="107" customFormat="1" x14ac:dyDescent="0.25">
      <c r="A322" s="43" t="e">
        <f t="shared" si="4"/>
        <v>#VALUE!</v>
      </c>
      <c r="B322" s="108"/>
      <c r="C322" s="109"/>
      <c r="D322" s="108"/>
      <c r="E322" s="103"/>
      <c r="F322" s="104"/>
      <c r="G322" s="104"/>
      <c r="H322" s="104"/>
      <c r="I322" s="105"/>
      <c r="J322" s="105"/>
      <c r="K322" s="168"/>
      <c r="L322" s="168"/>
      <c r="M322" s="159"/>
      <c r="N322" s="96"/>
      <c r="O322" s="25"/>
      <c r="P322" s="25"/>
      <c r="Q322" s="150"/>
      <c r="R322" s="106"/>
      <c r="S322" s="106"/>
      <c r="T322" s="106"/>
      <c r="U322" s="106"/>
      <c r="V322" s="106"/>
      <c r="W322" s="106"/>
      <c r="X322" s="106"/>
      <c r="Y322" s="106"/>
      <c r="Z322" s="106"/>
    </row>
    <row r="323" spans="1:26" s="107" customFormat="1" x14ac:dyDescent="0.25">
      <c r="A323" s="43" t="e">
        <f t="shared" si="4"/>
        <v>#VALUE!</v>
      </c>
      <c r="B323" s="108"/>
      <c r="C323" s="109"/>
      <c r="D323" s="108"/>
      <c r="E323" s="103"/>
      <c r="F323" s="104"/>
      <c r="G323" s="104"/>
      <c r="H323" s="104"/>
      <c r="I323" s="105"/>
      <c r="J323" s="105"/>
      <c r="K323" s="168"/>
      <c r="L323" s="168"/>
      <c r="M323" s="159"/>
      <c r="N323" s="96"/>
      <c r="O323" s="25"/>
      <c r="P323" s="25"/>
      <c r="Q323" s="150"/>
      <c r="R323" s="106"/>
      <c r="S323" s="106"/>
      <c r="T323" s="106"/>
      <c r="U323" s="106"/>
      <c r="V323" s="106"/>
      <c r="W323" s="106"/>
      <c r="X323" s="106"/>
      <c r="Y323" s="106"/>
      <c r="Z323" s="106"/>
    </row>
    <row r="324" spans="1:26" s="107" customFormat="1" x14ac:dyDescent="0.25">
      <c r="A324" s="43"/>
      <c r="B324" s="46" t="s">
        <v>16</v>
      </c>
      <c r="C324" s="109"/>
      <c r="D324" s="108"/>
      <c r="E324" s="103"/>
      <c r="F324" s="104"/>
      <c r="G324" s="104"/>
      <c r="H324" s="104"/>
      <c r="I324" s="105"/>
      <c r="J324" s="105"/>
      <c r="K324" s="110">
        <f>SUM(K317:K323)</f>
        <v>22</v>
      </c>
      <c r="L324" s="110">
        <f>SUM(L317:L323)</f>
        <v>0</v>
      </c>
      <c r="M324" s="161">
        <f>SUM(M317:M323)</f>
        <v>1304</v>
      </c>
      <c r="N324" s="110">
        <f>SUM(N317:N323)</f>
        <v>0</v>
      </c>
      <c r="O324" s="25"/>
      <c r="P324" s="25"/>
      <c r="Q324" s="151"/>
    </row>
    <row r="325" spans="1:26" x14ac:dyDescent="0.25">
      <c r="B325" s="27"/>
      <c r="C325" s="27"/>
      <c r="D325" s="27"/>
      <c r="E325" s="28"/>
      <c r="F325" s="27"/>
      <c r="G325" s="27"/>
      <c r="H325" s="27"/>
      <c r="I325" s="27"/>
      <c r="J325" s="27"/>
      <c r="K325" s="27"/>
      <c r="L325" s="27"/>
      <c r="M325" s="27"/>
      <c r="N325" s="27"/>
      <c r="O325" s="27"/>
      <c r="P325" s="27"/>
    </row>
    <row r="326" spans="1:26" ht="18.75" x14ac:dyDescent="0.25">
      <c r="B326" s="54" t="s">
        <v>31</v>
      </c>
      <c r="C326" s="67">
        <f>+K324</f>
        <v>22</v>
      </c>
      <c r="H326" s="29"/>
      <c r="I326" s="29"/>
      <c r="J326" s="29"/>
      <c r="K326" s="29"/>
      <c r="L326" s="29"/>
      <c r="M326" s="29"/>
      <c r="N326" s="27"/>
      <c r="O326" s="27"/>
      <c r="P326" s="27"/>
    </row>
    <row r="328" spans="1:26" ht="15.75" thickBot="1" x14ac:dyDescent="0.3"/>
    <row r="329" spans="1:26" ht="37.15" customHeight="1" thickBot="1" x14ac:dyDescent="0.3">
      <c r="B329" s="70" t="s">
        <v>46</v>
      </c>
      <c r="C329" s="71" t="s">
        <v>47</v>
      </c>
      <c r="D329" s="70" t="s">
        <v>48</v>
      </c>
      <c r="E329" s="71" t="s">
        <v>50</v>
      </c>
    </row>
    <row r="330" spans="1:26" ht="41.45" customHeight="1" x14ac:dyDescent="0.25">
      <c r="B330" s="61" t="s">
        <v>125</v>
      </c>
      <c r="C330" s="64">
        <v>20</v>
      </c>
      <c r="D330" s="64"/>
      <c r="E330" s="334">
        <f>+D330+D331+D332</f>
        <v>40</v>
      </c>
    </row>
    <row r="331" spans="1:26" x14ac:dyDescent="0.25">
      <c r="B331" s="61" t="s">
        <v>126</v>
      </c>
      <c r="C331" s="206">
        <v>30</v>
      </c>
      <c r="D331" s="200">
        <v>0</v>
      </c>
      <c r="E331" s="335"/>
    </row>
    <row r="332" spans="1:26" ht="15.75" thickBot="1" x14ac:dyDescent="0.3">
      <c r="B332" s="61" t="s">
        <v>127</v>
      </c>
      <c r="C332" s="66">
        <v>40</v>
      </c>
      <c r="D332" s="66">
        <v>40</v>
      </c>
      <c r="E332" s="336"/>
    </row>
    <row r="333" spans="1:26" ht="18.75" x14ac:dyDescent="0.25">
      <c r="J333" s="29"/>
    </row>
    <row r="336" spans="1:26" ht="15.75" thickBot="1" x14ac:dyDescent="0.3"/>
    <row r="337" spans="2:17" ht="27" thickBot="1" x14ac:dyDescent="0.3">
      <c r="B337" s="183" t="s">
        <v>476</v>
      </c>
      <c r="C337" s="184"/>
      <c r="D337" s="184"/>
      <c r="E337" s="184"/>
      <c r="F337" s="184"/>
      <c r="G337" s="184"/>
      <c r="H337" s="184"/>
      <c r="I337" s="184"/>
      <c r="J337" s="184"/>
      <c r="K337" s="184"/>
      <c r="L337" s="184"/>
      <c r="M337" s="184"/>
      <c r="N337" s="185"/>
    </row>
    <row r="339" spans="2:17" ht="15" customHeight="1" x14ac:dyDescent="0.25">
      <c r="B339" s="340" t="s">
        <v>0</v>
      </c>
      <c r="C339" s="340" t="s">
        <v>37</v>
      </c>
      <c r="D339" s="340" t="s">
        <v>38</v>
      </c>
      <c r="E339" s="340" t="s">
        <v>114</v>
      </c>
      <c r="F339" s="340" t="s">
        <v>116</v>
      </c>
      <c r="G339" s="340" t="s">
        <v>117</v>
      </c>
      <c r="H339" s="340" t="s">
        <v>118</v>
      </c>
      <c r="I339" s="340" t="s">
        <v>115</v>
      </c>
      <c r="J339" s="175" t="s">
        <v>119</v>
      </c>
      <c r="K339" s="176"/>
      <c r="L339" s="177"/>
      <c r="M339" s="340" t="s">
        <v>123</v>
      </c>
      <c r="N339" s="340" t="s">
        <v>39</v>
      </c>
      <c r="O339" s="340" t="s">
        <v>40</v>
      </c>
      <c r="P339" s="365" t="s">
        <v>3</v>
      </c>
      <c r="Q339" s="366"/>
    </row>
    <row r="340" spans="2:17" s="27" customFormat="1" ht="30" x14ac:dyDescent="0.25">
      <c r="B340" s="341"/>
      <c r="C340" s="341"/>
      <c r="D340" s="341"/>
      <c r="E340" s="341"/>
      <c r="F340" s="341"/>
      <c r="G340" s="341"/>
      <c r="H340" s="341"/>
      <c r="I340" s="341"/>
      <c r="J340" s="117" t="s">
        <v>120</v>
      </c>
      <c r="K340" s="113" t="s">
        <v>121</v>
      </c>
      <c r="L340" s="117" t="s">
        <v>122</v>
      </c>
      <c r="M340" s="341"/>
      <c r="N340" s="341"/>
      <c r="O340" s="341"/>
      <c r="P340" s="367"/>
      <c r="Q340" s="368"/>
    </row>
    <row r="341" spans="2:17" s="27" customFormat="1" x14ac:dyDescent="0.25">
      <c r="B341" s="269" t="s">
        <v>493</v>
      </c>
      <c r="C341" s="193"/>
      <c r="D341" s="193"/>
      <c r="E341" s="193"/>
      <c r="F341" s="193"/>
      <c r="G341" s="193"/>
      <c r="H341" s="193"/>
      <c r="I341" s="193"/>
      <c r="J341" s="268"/>
      <c r="K341" s="166"/>
      <c r="L341" s="194"/>
      <c r="M341" s="193"/>
      <c r="N341" s="193"/>
      <c r="O341" s="193"/>
      <c r="P341" s="195"/>
      <c r="Q341" s="196"/>
    </row>
    <row r="342" spans="2:17" s="27" customFormat="1" ht="45" x14ac:dyDescent="0.25">
      <c r="B342" s="193" t="s">
        <v>214</v>
      </c>
      <c r="C342" s="287" t="s">
        <v>324</v>
      </c>
      <c r="D342" s="287" t="s">
        <v>219</v>
      </c>
      <c r="E342" s="287">
        <v>57443048</v>
      </c>
      <c r="F342" s="287" t="s">
        <v>225</v>
      </c>
      <c r="G342" s="287" t="s">
        <v>226</v>
      </c>
      <c r="H342" s="288">
        <v>38062</v>
      </c>
      <c r="I342" s="287" t="s">
        <v>162</v>
      </c>
      <c r="J342" s="287" t="s">
        <v>227</v>
      </c>
      <c r="K342" s="278" t="s">
        <v>228</v>
      </c>
      <c r="L342" s="289" t="s">
        <v>134</v>
      </c>
      <c r="M342" s="287" t="s">
        <v>134</v>
      </c>
      <c r="N342" s="287" t="s">
        <v>134</v>
      </c>
      <c r="O342" s="287" t="s">
        <v>134</v>
      </c>
      <c r="P342" s="326" t="s">
        <v>64</v>
      </c>
      <c r="Q342" s="327"/>
    </row>
    <row r="343" spans="2:17" s="27" customFormat="1" ht="45" x14ac:dyDescent="0.25">
      <c r="B343" s="193" t="s">
        <v>215</v>
      </c>
      <c r="C343" s="287" t="s">
        <v>324</v>
      </c>
      <c r="D343" s="287" t="s">
        <v>220</v>
      </c>
      <c r="E343" s="287">
        <v>26925946</v>
      </c>
      <c r="F343" s="287" t="s">
        <v>229</v>
      </c>
      <c r="G343" s="287" t="s">
        <v>230</v>
      </c>
      <c r="H343" s="288">
        <v>40998</v>
      </c>
      <c r="I343" s="287" t="s">
        <v>162</v>
      </c>
      <c r="J343" s="278" t="s">
        <v>231</v>
      </c>
      <c r="K343" s="278" t="s">
        <v>232</v>
      </c>
      <c r="L343" s="289" t="s">
        <v>134</v>
      </c>
      <c r="M343" s="287" t="s">
        <v>134</v>
      </c>
      <c r="N343" s="287" t="s">
        <v>134</v>
      </c>
      <c r="O343" s="287" t="s">
        <v>134</v>
      </c>
      <c r="P343" s="326" t="s">
        <v>64</v>
      </c>
      <c r="Q343" s="327"/>
    </row>
    <row r="344" spans="2:17" s="27" customFormat="1" ht="30" x14ac:dyDescent="0.25">
      <c r="B344" s="193" t="s">
        <v>216</v>
      </c>
      <c r="C344" s="290" t="s">
        <v>333</v>
      </c>
      <c r="D344" s="287" t="s">
        <v>221</v>
      </c>
      <c r="E344" s="287">
        <v>1094243804</v>
      </c>
      <c r="F344" s="287" t="s">
        <v>233</v>
      </c>
      <c r="G344" s="287" t="s">
        <v>230</v>
      </c>
      <c r="H344" s="287" t="s">
        <v>234</v>
      </c>
      <c r="I344" s="287" t="s">
        <v>235</v>
      </c>
      <c r="J344" s="289"/>
      <c r="K344" s="278"/>
      <c r="L344" s="289" t="s">
        <v>134</v>
      </c>
      <c r="M344" s="287" t="s">
        <v>134</v>
      </c>
      <c r="N344" s="287" t="s">
        <v>134</v>
      </c>
      <c r="O344" s="287" t="s">
        <v>134</v>
      </c>
      <c r="P344" s="326" t="s">
        <v>64</v>
      </c>
      <c r="Q344" s="327"/>
    </row>
    <row r="345" spans="2:17" s="27" customFormat="1" ht="60.75" customHeight="1" x14ac:dyDescent="0.25">
      <c r="B345" s="193" t="s">
        <v>217</v>
      </c>
      <c r="C345" s="287" t="s">
        <v>324</v>
      </c>
      <c r="D345" s="91" t="s">
        <v>222</v>
      </c>
      <c r="E345" s="91">
        <v>12594417</v>
      </c>
      <c r="F345" s="91" t="s">
        <v>236</v>
      </c>
      <c r="G345" s="91" t="s">
        <v>237</v>
      </c>
      <c r="H345" s="163">
        <v>33452</v>
      </c>
      <c r="I345" s="4" t="s">
        <v>162</v>
      </c>
      <c r="J345" s="92" t="s">
        <v>238</v>
      </c>
      <c r="K345" s="190" t="s">
        <v>239</v>
      </c>
      <c r="L345" s="289" t="s">
        <v>134</v>
      </c>
      <c r="M345" s="287" t="s">
        <v>134</v>
      </c>
      <c r="N345" s="287" t="s">
        <v>134</v>
      </c>
      <c r="O345" s="287" t="s">
        <v>134</v>
      </c>
      <c r="P345" s="326" t="s">
        <v>64</v>
      </c>
      <c r="Q345" s="327"/>
    </row>
    <row r="346" spans="2:17" s="27" customFormat="1" ht="60.75" customHeight="1" x14ac:dyDescent="0.25">
      <c r="B346" s="193" t="s">
        <v>218</v>
      </c>
      <c r="C346" s="287" t="s">
        <v>324</v>
      </c>
      <c r="D346" s="91" t="s">
        <v>223</v>
      </c>
      <c r="E346" s="91">
        <v>39092157</v>
      </c>
      <c r="F346" s="91" t="s">
        <v>240</v>
      </c>
      <c r="G346" s="91" t="s">
        <v>187</v>
      </c>
      <c r="H346" s="163">
        <v>36098</v>
      </c>
      <c r="I346" s="4" t="s">
        <v>162</v>
      </c>
      <c r="J346" s="92" t="s">
        <v>241</v>
      </c>
      <c r="K346" s="92" t="s">
        <v>242</v>
      </c>
      <c r="L346" s="178" t="s">
        <v>134</v>
      </c>
      <c r="M346" s="178" t="s">
        <v>134</v>
      </c>
      <c r="N346" s="178" t="s">
        <v>134</v>
      </c>
      <c r="O346" s="178" t="s">
        <v>134</v>
      </c>
      <c r="P346" s="326" t="s">
        <v>64</v>
      </c>
      <c r="Q346" s="327"/>
    </row>
    <row r="347" spans="2:17" s="27" customFormat="1" ht="33.6" customHeight="1" x14ac:dyDescent="0.25">
      <c r="B347" s="193" t="s">
        <v>216</v>
      </c>
      <c r="C347" s="290" t="s">
        <v>333</v>
      </c>
      <c r="D347" s="91" t="s">
        <v>224</v>
      </c>
      <c r="E347" s="91">
        <v>39093534</v>
      </c>
      <c r="F347" s="91" t="s">
        <v>243</v>
      </c>
      <c r="G347" s="91" t="s">
        <v>244</v>
      </c>
      <c r="H347" s="163">
        <v>38031</v>
      </c>
      <c r="I347" s="4" t="s">
        <v>162</v>
      </c>
      <c r="J347" s="92" t="s">
        <v>245</v>
      </c>
      <c r="K347" s="91"/>
      <c r="L347" s="178" t="s">
        <v>134</v>
      </c>
      <c r="M347" s="178" t="s">
        <v>134</v>
      </c>
      <c r="N347" s="178" t="s">
        <v>134</v>
      </c>
      <c r="O347" s="178" t="s">
        <v>134</v>
      </c>
      <c r="P347" s="326" t="s">
        <v>64</v>
      </c>
      <c r="Q347" s="327"/>
    </row>
    <row r="348" spans="2:17" s="27" customFormat="1" ht="21.75" customHeight="1" x14ac:dyDescent="0.25">
      <c r="B348" s="269" t="s">
        <v>360</v>
      </c>
      <c r="C348" s="270"/>
      <c r="D348" s="271"/>
      <c r="E348" s="271"/>
      <c r="F348" s="271"/>
      <c r="G348" s="271"/>
      <c r="H348" s="272"/>
      <c r="I348" s="273"/>
      <c r="J348" s="273"/>
      <c r="K348" s="91"/>
      <c r="L348" s="245"/>
      <c r="M348" s="274"/>
      <c r="N348" s="274"/>
      <c r="O348" s="274"/>
      <c r="P348" s="275"/>
      <c r="Q348" s="276"/>
    </row>
    <row r="349" spans="2:17" s="27" customFormat="1" ht="79.5" customHeight="1" x14ac:dyDescent="0.25">
      <c r="B349" s="193" t="s">
        <v>355</v>
      </c>
      <c r="C349" s="287" t="s">
        <v>324</v>
      </c>
      <c r="D349" s="193" t="s">
        <v>325</v>
      </c>
      <c r="E349" s="193">
        <v>33167967</v>
      </c>
      <c r="F349" s="193" t="s">
        <v>326</v>
      </c>
      <c r="G349" s="193" t="s">
        <v>199</v>
      </c>
      <c r="H349" s="197">
        <v>35734</v>
      </c>
      <c r="I349" s="193" t="s">
        <v>162</v>
      </c>
      <c r="J349" s="193" t="s">
        <v>327</v>
      </c>
      <c r="K349" s="166" t="s">
        <v>328</v>
      </c>
      <c r="L349" s="194" t="s">
        <v>134</v>
      </c>
      <c r="M349" s="193" t="s">
        <v>134</v>
      </c>
      <c r="N349" s="193" t="s">
        <v>134</v>
      </c>
      <c r="O349" s="193" t="s">
        <v>134</v>
      </c>
      <c r="P349" s="326" t="s">
        <v>64</v>
      </c>
      <c r="Q349" s="327"/>
    </row>
    <row r="350" spans="2:17" s="27" customFormat="1" ht="33.6" customHeight="1" x14ac:dyDescent="0.25">
      <c r="B350" s="193" t="s">
        <v>356</v>
      </c>
      <c r="C350" s="287" t="s">
        <v>324</v>
      </c>
      <c r="D350" s="193" t="s">
        <v>329</v>
      </c>
      <c r="E350" s="193">
        <v>39091300</v>
      </c>
      <c r="F350" s="193" t="s">
        <v>330</v>
      </c>
      <c r="G350" s="193" t="s">
        <v>187</v>
      </c>
      <c r="H350" s="197">
        <v>38339</v>
      </c>
      <c r="I350" s="193" t="s">
        <v>162</v>
      </c>
      <c r="J350" s="166" t="s">
        <v>331</v>
      </c>
      <c r="K350" s="166" t="s">
        <v>332</v>
      </c>
      <c r="L350" s="194" t="s">
        <v>134</v>
      </c>
      <c r="M350" s="193" t="s">
        <v>134</v>
      </c>
      <c r="N350" s="193" t="s">
        <v>134</v>
      </c>
      <c r="O350" s="193" t="s">
        <v>134</v>
      </c>
      <c r="P350" s="326" t="s">
        <v>64</v>
      </c>
      <c r="Q350" s="327"/>
    </row>
    <row r="351" spans="2:17" s="27" customFormat="1" ht="51" customHeight="1" x14ac:dyDescent="0.25">
      <c r="B351" s="193" t="s">
        <v>357</v>
      </c>
      <c r="C351" s="290" t="s">
        <v>333</v>
      </c>
      <c r="D351" s="193" t="s">
        <v>334</v>
      </c>
      <c r="E351" s="193">
        <v>1081786415</v>
      </c>
      <c r="F351" s="193" t="s">
        <v>335</v>
      </c>
      <c r="G351" s="193" t="s">
        <v>336</v>
      </c>
      <c r="H351" s="197">
        <v>41535</v>
      </c>
      <c r="I351" s="193" t="s">
        <v>162</v>
      </c>
      <c r="J351" s="166" t="s">
        <v>337</v>
      </c>
      <c r="K351" s="166" t="s">
        <v>338</v>
      </c>
      <c r="L351" s="194" t="s">
        <v>134</v>
      </c>
      <c r="M351" s="193" t="s">
        <v>134</v>
      </c>
      <c r="N351" s="193" t="s">
        <v>134</v>
      </c>
      <c r="O351" s="193" t="s">
        <v>134</v>
      </c>
      <c r="P351" s="326" t="s">
        <v>64</v>
      </c>
      <c r="Q351" s="327"/>
    </row>
    <row r="352" spans="2:17" s="27" customFormat="1" ht="33.6" customHeight="1" x14ac:dyDescent="0.25">
      <c r="B352" s="193" t="s">
        <v>358</v>
      </c>
      <c r="C352" s="287" t="s">
        <v>324</v>
      </c>
      <c r="D352" s="162" t="s">
        <v>339</v>
      </c>
      <c r="E352" s="91">
        <v>36523738</v>
      </c>
      <c r="F352" s="92" t="s">
        <v>340</v>
      </c>
      <c r="G352" s="92" t="s">
        <v>341</v>
      </c>
      <c r="H352" s="163">
        <v>36140</v>
      </c>
      <c r="I352" s="4" t="s">
        <v>162</v>
      </c>
      <c r="J352" s="92" t="s">
        <v>342</v>
      </c>
      <c r="K352" s="190" t="s">
        <v>343</v>
      </c>
      <c r="L352" s="194" t="s">
        <v>134</v>
      </c>
      <c r="M352" s="193" t="s">
        <v>134</v>
      </c>
      <c r="N352" s="193" t="s">
        <v>134</v>
      </c>
      <c r="O352" s="193" t="s">
        <v>134</v>
      </c>
      <c r="P352" s="326" t="s">
        <v>64</v>
      </c>
      <c r="Q352" s="327"/>
    </row>
    <row r="353" spans="2:17" s="27" customFormat="1" ht="33.6" customHeight="1" x14ac:dyDescent="0.25">
      <c r="B353" s="193" t="s">
        <v>359</v>
      </c>
      <c r="C353" s="287" t="s">
        <v>324</v>
      </c>
      <c r="D353" s="162" t="s">
        <v>344</v>
      </c>
      <c r="E353" s="91">
        <v>26900094</v>
      </c>
      <c r="F353" s="92" t="s">
        <v>345</v>
      </c>
      <c r="G353" s="92" t="s">
        <v>346</v>
      </c>
      <c r="H353" s="163">
        <v>38310</v>
      </c>
      <c r="I353" s="4" t="s">
        <v>315</v>
      </c>
      <c r="J353" s="92" t="s">
        <v>347</v>
      </c>
      <c r="K353" s="92" t="s">
        <v>348</v>
      </c>
      <c r="L353" s="206" t="s">
        <v>134</v>
      </c>
      <c r="M353" s="206" t="s">
        <v>134</v>
      </c>
      <c r="N353" s="206" t="s">
        <v>134</v>
      </c>
      <c r="O353" s="206" t="s">
        <v>134</v>
      </c>
      <c r="P353" s="326" t="s">
        <v>64</v>
      </c>
      <c r="Q353" s="327"/>
    </row>
    <row r="354" spans="2:17" s="27" customFormat="1" ht="33.6" customHeight="1" x14ac:dyDescent="0.25">
      <c r="B354" s="193" t="s">
        <v>357</v>
      </c>
      <c r="C354" s="290" t="s">
        <v>333</v>
      </c>
      <c r="D354" s="162" t="s">
        <v>349</v>
      </c>
      <c r="E354" s="91">
        <v>12595923</v>
      </c>
      <c r="F354" s="92" t="s">
        <v>350</v>
      </c>
      <c r="G354" s="92" t="s">
        <v>351</v>
      </c>
      <c r="H354" s="163">
        <v>35216</v>
      </c>
      <c r="I354" s="4" t="s">
        <v>352</v>
      </c>
      <c r="J354" s="92" t="s">
        <v>353</v>
      </c>
      <c r="K354" s="91" t="s">
        <v>354</v>
      </c>
      <c r="L354" s="206" t="s">
        <v>134</v>
      </c>
      <c r="M354" s="206" t="s">
        <v>134</v>
      </c>
      <c r="N354" s="206" t="s">
        <v>134</v>
      </c>
      <c r="O354" s="206" t="s">
        <v>134</v>
      </c>
      <c r="P354" s="326" t="s">
        <v>64</v>
      </c>
      <c r="Q354" s="327"/>
    </row>
    <row r="355" spans="2:17" s="27" customFormat="1" ht="21.75" customHeight="1" x14ac:dyDescent="0.25">
      <c r="B355" s="269" t="s">
        <v>475</v>
      </c>
      <c r="C355" s="222"/>
      <c r="D355" s="277"/>
      <c r="E355" s="271"/>
      <c r="F355" s="271"/>
      <c r="G355" s="271"/>
      <c r="H355" s="272"/>
      <c r="I355" s="273"/>
      <c r="J355" s="92"/>
      <c r="K355" s="91"/>
      <c r="L355" s="245"/>
      <c r="M355" s="274"/>
      <c r="N355" s="274"/>
      <c r="O355" s="274"/>
      <c r="P355" s="326"/>
      <c r="Q355" s="327"/>
    </row>
    <row r="356" spans="2:17" s="27" customFormat="1" ht="33.6" customHeight="1" x14ac:dyDescent="0.25">
      <c r="B356" s="193" t="s">
        <v>470</v>
      </c>
      <c r="C356" s="287" t="s">
        <v>324</v>
      </c>
      <c r="D356" s="193" t="s">
        <v>441</v>
      </c>
      <c r="E356" s="193">
        <v>39046664</v>
      </c>
      <c r="F356" s="193" t="s">
        <v>410</v>
      </c>
      <c r="G356" s="193" t="s">
        <v>308</v>
      </c>
      <c r="H356" s="197">
        <v>36987</v>
      </c>
      <c r="I356" s="193" t="s">
        <v>162</v>
      </c>
      <c r="J356" s="166" t="s">
        <v>442</v>
      </c>
      <c r="K356" s="166" t="s">
        <v>443</v>
      </c>
      <c r="L356" s="194" t="s">
        <v>134</v>
      </c>
      <c r="M356" s="193" t="s">
        <v>134</v>
      </c>
      <c r="N356" s="193" t="s">
        <v>134</v>
      </c>
      <c r="O356" s="193" t="s">
        <v>134</v>
      </c>
      <c r="P356" s="326" t="s">
        <v>64</v>
      </c>
      <c r="Q356" s="327"/>
    </row>
    <row r="357" spans="2:17" s="27" customFormat="1" ht="60" x14ac:dyDescent="0.25">
      <c r="B357" s="193" t="s">
        <v>471</v>
      </c>
      <c r="C357" s="287" t="s">
        <v>324</v>
      </c>
      <c r="D357" s="193" t="s">
        <v>444</v>
      </c>
      <c r="E357" s="193">
        <v>39096623</v>
      </c>
      <c r="F357" s="193" t="s">
        <v>445</v>
      </c>
      <c r="G357" s="193" t="s">
        <v>388</v>
      </c>
      <c r="H357" s="197">
        <v>40893</v>
      </c>
      <c r="I357" s="193" t="s">
        <v>162</v>
      </c>
      <c r="J357" s="166" t="s">
        <v>446</v>
      </c>
      <c r="K357" s="166" t="s">
        <v>447</v>
      </c>
      <c r="L357" s="194" t="s">
        <v>134</v>
      </c>
      <c r="M357" s="193" t="s">
        <v>134</v>
      </c>
      <c r="N357" s="193" t="s">
        <v>134</v>
      </c>
      <c r="O357" s="193" t="s">
        <v>134</v>
      </c>
      <c r="P357" s="326" t="s">
        <v>64</v>
      </c>
      <c r="Q357" s="327"/>
    </row>
    <row r="358" spans="2:17" s="27" customFormat="1" ht="45" x14ac:dyDescent="0.25">
      <c r="B358" s="193" t="s">
        <v>472</v>
      </c>
      <c r="C358" s="290" t="s">
        <v>333</v>
      </c>
      <c r="D358" s="193" t="s">
        <v>448</v>
      </c>
      <c r="E358" s="193">
        <v>77188848</v>
      </c>
      <c r="F358" s="193" t="s">
        <v>449</v>
      </c>
      <c r="G358" s="193" t="s">
        <v>450</v>
      </c>
      <c r="H358" s="197">
        <v>41754</v>
      </c>
      <c r="I358" s="193" t="s">
        <v>162</v>
      </c>
      <c r="J358" s="194" t="s">
        <v>174</v>
      </c>
      <c r="K358" s="166" t="s">
        <v>451</v>
      </c>
      <c r="L358" s="194" t="s">
        <v>134</v>
      </c>
      <c r="M358" s="193" t="s">
        <v>134</v>
      </c>
      <c r="N358" s="193" t="s">
        <v>134</v>
      </c>
      <c r="O358" s="193" t="s">
        <v>134</v>
      </c>
      <c r="P358" s="326" t="s">
        <v>64</v>
      </c>
      <c r="Q358" s="327"/>
    </row>
    <row r="359" spans="2:17" s="27" customFormat="1" ht="33.6" customHeight="1" x14ac:dyDescent="0.25">
      <c r="B359" s="232" t="s">
        <v>473</v>
      </c>
      <c r="C359" s="287" t="s">
        <v>324</v>
      </c>
      <c r="D359" s="170" t="s">
        <v>452</v>
      </c>
      <c r="E359" s="232">
        <v>12617108</v>
      </c>
      <c r="F359" s="170" t="s">
        <v>194</v>
      </c>
      <c r="G359" s="170" t="s">
        <v>244</v>
      </c>
      <c r="H359" s="233">
        <v>33361</v>
      </c>
      <c r="I359" s="232" t="s">
        <v>162</v>
      </c>
      <c r="J359" s="232" t="s">
        <v>453</v>
      </c>
      <c r="K359" s="232" t="s">
        <v>454</v>
      </c>
      <c r="L359" s="232" t="s">
        <v>134</v>
      </c>
      <c r="M359" s="194" t="s">
        <v>134</v>
      </c>
      <c r="N359" s="194" t="s">
        <v>134</v>
      </c>
      <c r="O359" s="194" t="s">
        <v>134</v>
      </c>
      <c r="P359" s="326" t="s">
        <v>64</v>
      </c>
      <c r="Q359" s="327"/>
    </row>
    <row r="360" spans="2:17" s="27" customFormat="1" ht="33.6" customHeight="1" x14ac:dyDescent="0.25">
      <c r="B360" s="172" t="s">
        <v>473</v>
      </c>
      <c r="C360" s="287" t="s">
        <v>324</v>
      </c>
      <c r="D360" s="170" t="s">
        <v>455</v>
      </c>
      <c r="E360" s="234">
        <v>36532175</v>
      </c>
      <c r="F360" s="296" t="s">
        <v>177</v>
      </c>
      <c r="G360" s="296" t="s">
        <v>456</v>
      </c>
      <c r="H360" s="235">
        <v>29810</v>
      </c>
      <c r="I360" s="234" t="s">
        <v>162</v>
      </c>
      <c r="J360" s="296" t="s">
        <v>457</v>
      </c>
      <c r="K360" s="234" t="s">
        <v>458</v>
      </c>
      <c r="L360" s="236" t="s">
        <v>134</v>
      </c>
      <c r="M360" s="289" t="s">
        <v>134</v>
      </c>
      <c r="N360" s="289" t="s">
        <v>134</v>
      </c>
      <c r="O360" s="289" t="s">
        <v>134</v>
      </c>
      <c r="P360" s="326" t="s">
        <v>64</v>
      </c>
      <c r="Q360" s="327"/>
    </row>
    <row r="361" spans="2:17" s="27" customFormat="1" ht="33.6" customHeight="1" x14ac:dyDescent="0.25">
      <c r="B361" s="291" t="s">
        <v>474</v>
      </c>
      <c r="C361" s="287" t="s">
        <v>324</v>
      </c>
      <c r="D361" s="297" t="s">
        <v>459</v>
      </c>
      <c r="E361" s="292" t="s">
        <v>460</v>
      </c>
      <c r="F361" s="297" t="s">
        <v>330</v>
      </c>
      <c r="G361" s="297" t="s">
        <v>187</v>
      </c>
      <c r="H361" s="293">
        <v>38619</v>
      </c>
      <c r="I361" s="292" t="s">
        <v>162</v>
      </c>
      <c r="J361" s="297" t="s">
        <v>461</v>
      </c>
      <c r="K361" s="292" t="s">
        <v>462</v>
      </c>
      <c r="L361" s="291" t="s">
        <v>134</v>
      </c>
      <c r="M361" s="294" t="s">
        <v>134</v>
      </c>
      <c r="N361" s="294" t="s">
        <v>135</v>
      </c>
      <c r="O361" s="294" t="s">
        <v>134</v>
      </c>
      <c r="P361" s="372" t="s">
        <v>477</v>
      </c>
      <c r="Q361" s="373"/>
    </row>
    <row r="362" spans="2:17" s="27" customFormat="1" ht="33.6" customHeight="1" x14ac:dyDescent="0.25">
      <c r="B362" s="236" t="s">
        <v>474</v>
      </c>
      <c r="C362" s="287" t="s">
        <v>324</v>
      </c>
      <c r="D362" s="296" t="s">
        <v>463</v>
      </c>
      <c r="E362" s="234">
        <v>39094020</v>
      </c>
      <c r="F362" s="296" t="s">
        <v>464</v>
      </c>
      <c r="G362" s="296" t="s">
        <v>465</v>
      </c>
      <c r="H362" s="235">
        <v>36945</v>
      </c>
      <c r="I362" s="234" t="s">
        <v>162</v>
      </c>
      <c r="J362" s="296" t="s">
        <v>466</v>
      </c>
      <c r="K362" s="234" t="s">
        <v>467</v>
      </c>
      <c r="L362" s="236" t="s">
        <v>134</v>
      </c>
      <c r="M362" s="289" t="s">
        <v>134</v>
      </c>
      <c r="N362" s="289" t="s">
        <v>134</v>
      </c>
      <c r="O362" s="289" t="s">
        <v>134</v>
      </c>
      <c r="P362" s="326" t="s">
        <v>64</v>
      </c>
      <c r="Q362" s="327"/>
    </row>
    <row r="363" spans="2:17" s="27" customFormat="1" ht="33.6" customHeight="1" x14ac:dyDescent="0.25">
      <c r="B363" s="170" t="s">
        <v>472</v>
      </c>
      <c r="C363" s="290" t="s">
        <v>333</v>
      </c>
      <c r="D363" s="237" t="s">
        <v>468</v>
      </c>
      <c r="E363" s="238">
        <v>84451280</v>
      </c>
      <c r="F363" s="237" t="s">
        <v>350</v>
      </c>
      <c r="G363" s="237" t="s">
        <v>308</v>
      </c>
      <c r="H363" s="239">
        <v>39053</v>
      </c>
      <c r="I363" s="240" t="s">
        <v>469</v>
      </c>
      <c r="J363" s="240"/>
      <c r="K363" s="238"/>
      <c r="L363" s="295" t="s">
        <v>134</v>
      </c>
      <c r="M363" s="254" t="s">
        <v>134</v>
      </c>
      <c r="N363" s="254" t="s">
        <v>134</v>
      </c>
      <c r="O363" s="254" t="s">
        <v>134</v>
      </c>
      <c r="P363" s="326" t="s">
        <v>64</v>
      </c>
      <c r="Q363" s="327"/>
    </row>
    <row r="365" spans="2:17" ht="15.75" thickBot="1" x14ac:dyDescent="0.3">
      <c r="B365" s="223" t="s">
        <v>493</v>
      </c>
    </row>
    <row r="366" spans="2:17" ht="54" customHeight="1" x14ac:dyDescent="0.25">
      <c r="B366" s="69" t="s">
        <v>32</v>
      </c>
      <c r="C366" s="69" t="s">
        <v>46</v>
      </c>
      <c r="D366" s="51" t="s">
        <v>47</v>
      </c>
      <c r="E366" s="69" t="s">
        <v>48</v>
      </c>
      <c r="F366" s="71" t="s">
        <v>51</v>
      </c>
      <c r="G366" s="89"/>
    </row>
    <row r="367" spans="2:17" ht="120.75" customHeight="1" x14ac:dyDescent="0.2">
      <c r="B367" s="330" t="s">
        <v>49</v>
      </c>
      <c r="C367" s="5" t="s">
        <v>128</v>
      </c>
      <c r="D367" s="65">
        <v>25</v>
      </c>
      <c r="E367" s="65">
        <v>0</v>
      </c>
      <c r="F367" s="331">
        <f>+E367+E368+E369</f>
        <v>0</v>
      </c>
      <c r="G367" s="90"/>
    </row>
    <row r="368" spans="2:17" ht="76.150000000000006" customHeight="1" x14ac:dyDescent="0.2">
      <c r="B368" s="330"/>
      <c r="C368" s="5" t="s">
        <v>129</v>
      </c>
      <c r="D368" s="68">
        <v>25</v>
      </c>
      <c r="E368" s="65">
        <v>0</v>
      </c>
      <c r="F368" s="332"/>
      <c r="G368" s="90"/>
    </row>
    <row r="369" spans="2:7" ht="69" customHeight="1" x14ac:dyDescent="0.2">
      <c r="B369" s="330"/>
      <c r="C369" s="5" t="s">
        <v>130</v>
      </c>
      <c r="D369" s="65">
        <v>10</v>
      </c>
      <c r="E369" s="65">
        <v>0</v>
      </c>
      <c r="F369" s="333"/>
      <c r="G369" s="90"/>
    </row>
    <row r="370" spans="2:7" x14ac:dyDescent="0.25">
      <c r="C370"/>
    </row>
    <row r="371" spans="2:7" ht="21" x14ac:dyDescent="0.25">
      <c r="B371" s="244" t="s">
        <v>480</v>
      </c>
    </row>
    <row r="373" spans="2:7" x14ac:dyDescent="0.25">
      <c r="B373" s="72" t="s">
        <v>32</v>
      </c>
      <c r="C373" s="72" t="s">
        <v>52</v>
      </c>
      <c r="D373" s="69" t="s">
        <v>48</v>
      </c>
      <c r="E373" s="69" t="s">
        <v>16</v>
      </c>
    </row>
    <row r="374" spans="2:7" ht="28.5" x14ac:dyDescent="0.25">
      <c r="B374" s="2" t="s">
        <v>53</v>
      </c>
      <c r="C374" s="6">
        <v>40</v>
      </c>
      <c r="D374" s="65">
        <v>0</v>
      </c>
      <c r="E374" s="324">
        <f>+D374+D375</f>
        <v>0</v>
      </c>
    </row>
    <row r="375" spans="2:7" ht="42.75" x14ac:dyDescent="0.25">
      <c r="B375" s="2" t="s">
        <v>54</v>
      </c>
      <c r="C375" s="6">
        <v>60</v>
      </c>
      <c r="D375" s="65">
        <f>+F367</f>
        <v>0</v>
      </c>
      <c r="E375" s="325"/>
    </row>
    <row r="379" spans="2:7" ht="15.75" thickBot="1" x14ac:dyDescent="0.3">
      <c r="B379" s="223" t="s">
        <v>360</v>
      </c>
    </row>
    <row r="380" spans="2:7" ht="30" x14ac:dyDescent="0.25">
      <c r="B380" s="117" t="s">
        <v>32</v>
      </c>
      <c r="C380" s="117" t="s">
        <v>46</v>
      </c>
      <c r="D380" s="113" t="s">
        <v>47</v>
      </c>
      <c r="E380" s="117" t="s">
        <v>48</v>
      </c>
      <c r="F380" s="71" t="s">
        <v>51</v>
      </c>
      <c r="G380" s="89"/>
    </row>
    <row r="381" spans="2:7" ht="108" x14ac:dyDescent="0.2">
      <c r="B381" s="337" t="s">
        <v>49</v>
      </c>
      <c r="C381" s="5" t="s">
        <v>128</v>
      </c>
      <c r="D381" s="200">
        <v>25</v>
      </c>
      <c r="E381" s="200">
        <v>25</v>
      </c>
      <c r="F381" s="331">
        <f>+E381+E382+E383</f>
        <v>60</v>
      </c>
      <c r="G381" s="90"/>
    </row>
    <row r="382" spans="2:7" ht="96" x14ac:dyDescent="0.2">
      <c r="B382" s="338"/>
      <c r="C382" s="5" t="s">
        <v>129</v>
      </c>
      <c r="D382" s="68">
        <v>25</v>
      </c>
      <c r="E382" s="200">
        <v>25</v>
      </c>
      <c r="F382" s="332"/>
      <c r="G382" s="90"/>
    </row>
    <row r="383" spans="2:7" ht="60" x14ac:dyDescent="0.2">
      <c r="B383" s="339"/>
      <c r="C383" s="5" t="s">
        <v>130</v>
      </c>
      <c r="D383" s="200">
        <v>10</v>
      </c>
      <c r="E383" s="200">
        <v>10</v>
      </c>
      <c r="F383" s="333"/>
      <c r="G383" s="90"/>
    </row>
    <row r="384" spans="2:7" x14ac:dyDescent="0.25">
      <c r="C384" s="98"/>
    </row>
    <row r="385" spans="2:7" ht="21" x14ac:dyDescent="0.25">
      <c r="B385" s="244" t="s">
        <v>361</v>
      </c>
    </row>
    <row r="387" spans="2:7" x14ac:dyDescent="0.25">
      <c r="B387" s="118" t="s">
        <v>32</v>
      </c>
      <c r="C387" s="118" t="s">
        <v>52</v>
      </c>
      <c r="D387" s="117" t="s">
        <v>48</v>
      </c>
      <c r="E387" s="117" t="s">
        <v>16</v>
      </c>
    </row>
    <row r="388" spans="2:7" ht="28.5" x14ac:dyDescent="0.25">
      <c r="B388" s="99" t="s">
        <v>53</v>
      </c>
      <c r="C388" s="100">
        <v>40</v>
      </c>
      <c r="D388" s="200">
        <v>40</v>
      </c>
      <c r="E388" s="324">
        <f>+D388+D389</f>
        <v>100</v>
      </c>
    </row>
    <row r="389" spans="2:7" ht="42.75" x14ac:dyDescent="0.25">
      <c r="B389" s="99" t="s">
        <v>54</v>
      </c>
      <c r="C389" s="100">
        <v>60</v>
      </c>
      <c r="D389" s="200">
        <f>+F381</f>
        <v>60</v>
      </c>
      <c r="E389" s="325"/>
    </row>
    <row r="393" spans="2:7" ht="15.75" thickBot="1" x14ac:dyDescent="0.3">
      <c r="B393" s="223" t="s">
        <v>475</v>
      </c>
    </row>
    <row r="394" spans="2:7" ht="54" customHeight="1" x14ac:dyDescent="0.25">
      <c r="B394" s="117" t="s">
        <v>32</v>
      </c>
      <c r="C394" s="117" t="s">
        <v>46</v>
      </c>
      <c r="D394" s="113" t="s">
        <v>47</v>
      </c>
      <c r="E394" s="117" t="s">
        <v>48</v>
      </c>
      <c r="F394" s="71" t="s">
        <v>51</v>
      </c>
      <c r="G394" s="89"/>
    </row>
    <row r="395" spans="2:7" ht="120.75" customHeight="1" x14ac:dyDescent="0.2">
      <c r="B395" s="330" t="s">
        <v>49</v>
      </c>
      <c r="C395" s="5" t="s">
        <v>128</v>
      </c>
      <c r="D395" s="200">
        <v>25</v>
      </c>
      <c r="E395" s="200">
        <v>25</v>
      </c>
      <c r="F395" s="331">
        <f>+E395+E396+E397</f>
        <v>35</v>
      </c>
      <c r="G395" s="90"/>
    </row>
    <row r="396" spans="2:7" ht="76.150000000000006" customHeight="1" x14ac:dyDescent="0.2">
      <c r="B396" s="330"/>
      <c r="C396" s="5" t="s">
        <v>129</v>
      </c>
      <c r="D396" s="68">
        <v>25</v>
      </c>
      <c r="E396" s="200">
        <v>0</v>
      </c>
      <c r="F396" s="332"/>
      <c r="G396" s="90"/>
    </row>
    <row r="397" spans="2:7" ht="69" customHeight="1" x14ac:dyDescent="0.2">
      <c r="B397" s="330"/>
      <c r="C397" s="5" t="s">
        <v>130</v>
      </c>
      <c r="D397" s="200">
        <v>10</v>
      </c>
      <c r="E397" s="200">
        <v>10</v>
      </c>
      <c r="F397" s="333"/>
      <c r="G397" s="90"/>
    </row>
    <row r="398" spans="2:7" x14ac:dyDescent="0.25">
      <c r="C398" s="98"/>
    </row>
    <row r="401" spans="2:5" ht="21" x14ac:dyDescent="0.25">
      <c r="B401" s="244" t="s">
        <v>481</v>
      </c>
    </row>
    <row r="404" spans="2:5" x14ac:dyDescent="0.25">
      <c r="B404" s="118" t="s">
        <v>32</v>
      </c>
      <c r="C404" s="118" t="s">
        <v>52</v>
      </c>
      <c r="D404" s="117" t="s">
        <v>48</v>
      </c>
      <c r="E404" s="117" t="s">
        <v>16</v>
      </c>
    </row>
    <row r="405" spans="2:5" ht="28.5" x14ac:dyDescent="0.25">
      <c r="B405" s="99" t="s">
        <v>53</v>
      </c>
      <c r="C405" s="100">
        <v>40</v>
      </c>
      <c r="D405" s="200">
        <v>40</v>
      </c>
      <c r="E405" s="324">
        <f>+D405+D406</f>
        <v>75</v>
      </c>
    </row>
    <row r="406" spans="2:5" ht="42.75" x14ac:dyDescent="0.25">
      <c r="B406" s="99" t="s">
        <v>54</v>
      </c>
      <c r="C406" s="100">
        <v>60</v>
      </c>
      <c r="D406" s="200">
        <f>+F395</f>
        <v>35</v>
      </c>
      <c r="E406" s="325"/>
    </row>
  </sheetData>
  <sheetProtection algorithmName="SHA-512" hashValue="m8gf/JevA9j3XKSMuYY17wa3cpdKP+wzelqzYELp/RoGYG6ot4n9f90fNeWI0AJWH9b/mxgHmSRd+4XlDDDz1g==" saltValue="CD41V2ylolxawJU3jF+iGQ==" spinCount="100000" sheet="1" objects="1" scenarios="1" selectLockedCells="1" selectUnlockedCells="1"/>
  <mergeCells count="188">
    <mergeCell ref="P231:Q231"/>
    <mergeCell ref="P234:Q234"/>
    <mergeCell ref="P342:Q342"/>
    <mergeCell ref="P343:Q343"/>
    <mergeCell ref="P344:Q344"/>
    <mergeCell ref="P361:Q361"/>
    <mergeCell ref="P349:Q349"/>
    <mergeCell ref="P350:Q350"/>
    <mergeCell ref="P351:Q351"/>
    <mergeCell ref="P355:Q355"/>
    <mergeCell ref="P356:Q356"/>
    <mergeCell ref="P357:Q357"/>
    <mergeCell ref="P358:Q358"/>
    <mergeCell ref="P360:Q360"/>
    <mergeCell ref="P239:Q239"/>
    <mergeCell ref="P250:Q250"/>
    <mergeCell ref="P251:Q251"/>
    <mergeCell ref="P238:Q238"/>
    <mergeCell ref="P240:Q240"/>
    <mergeCell ref="P241:Q241"/>
    <mergeCell ref="P242:Q242"/>
    <mergeCell ref="P243:Q243"/>
    <mergeCell ref="P244:Q244"/>
    <mergeCell ref="P246:Q246"/>
    <mergeCell ref="O145:P145"/>
    <mergeCell ref="O141:P141"/>
    <mergeCell ref="O148:P148"/>
    <mergeCell ref="B103:B104"/>
    <mergeCell ref="C103:C104"/>
    <mergeCell ref="D103:E103"/>
    <mergeCell ref="B122:B123"/>
    <mergeCell ref="C122:C123"/>
    <mergeCell ref="D122:E122"/>
    <mergeCell ref="O134:P134"/>
    <mergeCell ref="O135:P135"/>
    <mergeCell ref="O136:P136"/>
    <mergeCell ref="O137:P137"/>
    <mergeCell ref="O138:P138"/>
    <mergeCell ref="O139:P139"/>
    <mergeCell ref="O142:P142"/>
    <mergeCell ref="O143:P143"/>
    <mergeCell ref="O144:P144"/>
    <mergeCell ref="D84:E84"/>
    <mergeCell ref="M70:N70"/>
    <mergeCell ref="B84:B85"/>
    <mergeCell ref="C84:C85"/>
    <mergeCell ref="O149:P149"/>
    <mergeCell ref="O140:P140"/>
    <mergeCell ref="P345:Q345"/>
    <mergeCell ref="P347:Q347"/>
    <mergeCell ref="J208:L208"/>
    <mergeCell ref="P210:Q210"/>
    <mergeCell ref="P253:Q253"/>
    <mergeCell ref="O208:O209"/>
    <mergeCell ref="P208:Q209"/>
    <mergeCell ref="P346:Q346"/>
    <mergeCell ref="O339:O340"/>
    <mergeCell ref="P339:Q340"/>
    <mergeCell ref="P221:Q221"/>
    <mergeCell ref="P220:Q220"/>
    <mergeCell ref="N208:N209"/>
    <mergeCell ref="M208:M209"/>
    <mergeCell ref="O197:P197"/>
    <mergeCell ref="I339:I340"/>
    <mergeCell ref="M339:M340"/>
    <mergeCell ref="N339:N340"/>
    <mergeCell ref="B2:P2"/>
    <mergeCell ref="D259:E259"/>
    <mergeCell ref="D260:E260"/>
    <mergeCell ref="B203:N203"/>
    <mergeCell ref="E38:E39"/>
    <mergeCell ref="O132:P132"/>
    <mergeCell ref="B129:N129"/>
    <mergeCell ref="B208:B209"/>
    <mergeCell ref="E208:E209"/>
    <mergeCell ref="D208:D209"/>
    <mergeCell ref="C208:C209"/>
    <mergeCell ref="I208:I209"/>
    <mergeCell ref="O146:P146"/>
    <mergeCell ref="O147:P147"/>
    <mergeCell ref="B4:P4"/>
    <mergeCell ref="B22:C22"/>
    <mergeCell ref="C6:N6"/>
    <mergeCell ref="C7:N7"/>
    <mergeCell ref="C8:N8"/>
    <mergeCell ref="C9:N9"/>
    <mergeCell ref="C10:E10"/>
    <mergeCell ref="O150:P150"/>
    <mergeCell ref="C88:N88"/>
    <mergeCell ref="B14:C21"/>
    <mergeCell ref="H208:H209"/>
    <mergeCell ref="G208:G209"/>
    <mergeCell ref="F208:F209"/>
    <mergeCell ref="B367:B369"/>
    <mergeCell ref="F367:F369"/>
    <mergeCell ref="B339:B340"/>
    <mergeCell ref="C339:C340"/>
    <mergeCell ref="D339:D340"/>
    <mergeCell ref="E339:E340"/>
    <mergeCell ref="F339:F340"/>
    <mergeCell ref="G339:G340"/>
    <mergeCell ref="H339:H340"/>
    <mergeCell ref="P229:Q229"/>
    <mergeCell ref="P230:Q230"/>
    <mergeCell ref="O151:P151"/>
    <mergeCell ref="O153:P153"/>
    <mergeCell ref="O154:P154"/>
    <mergeCell ref="O155:P155"/>
    <mergeCell ref="O156:P156"/>
    <mergeCell ref="O162:P162"/>
    <mergeCell ref="O163:P163"/>
    <mergeCell ref="O164:P164"/>
    <mergeCell ref="O165:P165"/>
    <mergeCell ref="O166:P166"/>
    <mergeCell ref="O157:P157"/>
    <mergeCell ref="O158:P158"/>
    <mergeCell ref="O169:P169"/>
    <mergeCell ref="O180:P180"/>
    <mergeCell ref="O181:P181"/>
    <mergeCell ref="O182:P182"/>
    <mergeCell ref="O183:P183"/>
    <mergeCell ref="P224:Q224"/>
    <mergeCell ref="P232:Q232"/>
    <mergeCell ref="O186:P186"/>
    <mergeCell ref="O187:P187"/>
    <mergeCell ref="O188:P188"/>
    <mergeCell ref="O189:P189"/>
    <mergeCell ref="O190:P190"/>
    <mergeCell ref="O191:P191"/>
    <mergeCell ref="O192:P192"/>
    <mergeCell ref="O193:P193"/>
    <mergeCell ref="O194:P194"/>
    <mergeCell ref="O195:P195"/>
    <mergeCell ref="P212:Q212"/>
    <mergeCell ref="P213:Q213"/>
    <mergeCell ref="P215:Q215"/>
    <mergeCell ref="P216:Q216"/>
    <mergeCell ref="P217:Q217"/>
    <mergeCell ref="P219:Q219"/>
    <mergeCell ref="P227:Q227"/>
    <mergeCell ref="P218:Q218"/>
    <mergeCell ref="P222:Q222"/>
    <mergeCell ref="P225:Q225"/>
    <mergeCell ref="P226:Q226"/>
    <mergeCell ref="P228:Q228"/>
    <mergeCell ref="P247:Q247"/>
    <mergeCell ref="P248:Q248"/>
    <mergeCell ref="E405:E406"/>
    <mergeCell ref="P359:Q359"/>
    <mergeCell ref="P362:Q362"/>
    <mergeCell ref="P363:Q363"/>
    <mergeCell ref="B395:B397"/>
    <mergeCell ref="F395:F397"/>
    <mergeCell ref="P249:Q249"/>
    <mergeCell ref="E330:E332"/>
    <mergeCell ref="E283:E285"/>
    <mergeCell ref="E306:E308"/>
    <mergeCell ref="P354:Q354"/>
    <mergeCell ref="B381:B383"/>
    <mergeCell ref="F381:F383"/>
    <mergeCell ref="E374:E375"/>
    <mergeCell ref="E388:E389"/>
    <mergeCell ref="P352:Q352"/>
    <mergeCell ref="P353:Q353"/>
    <mergeCell ref="P233:Q233"/>
    <mergeCell ref="P236:Q236"/>
    <mergeCell ref="P237:Q237"/>
    <mergeCell ref="P245:Q245"/>
    <mergeCell ref="E52:E53"/>
    <mergeCell ref="E66:E67"/>
    <mergeCell ref="O171:P171"/>
    <mergeCell ref="O172:P172"/>
    <mergeCell ref="O173:P173"/>
    <mergeCell ref="O174:P174"/>
    <mergeCell ref="O175:P175"/>
    <mergeCell ref="O176:P176"/>
    <mergeCell ref="O177:P177"/>
    <mergeCell ref="O178:P178"/>
    <mergeCell ref="O179:P179"/>
    <mergeCell ref="P211:Q211"/>
    <mergeCell ref="P214:Q214"/>
    <mergeCell ref="O159:P159"/>
    <mergeCell ref="O160:P160"/>
    <mergeCell ref="O161:P161"/>
    <mergeCell ref="O167:P167"/>
    <mergeCell ref="O168:P168"/>
    <mergeCell ref="O184:P184"/>
    <mergeCell ref="O185:P185"/>
  </mergeCells>
  <dataValidations count="2">
    <dataValidation type="decimal" allowBlank="1" showInputMessage="1" showErrorMessage="1" sqref="WVH983290 WLL983290 C65786 IV65786 SR65786 ACN65786 AMJ65786 AWF65786 BGB65786 BPX65786 BZT65786 CJP65786 CTL65786 DDH65786 DND65786 DWZ65786 EGV65786 EQR65786 FAN65786 FKJ65786 FUF65786 GEB65786 GNX65786 GXT65786 HHP65786 HRL65786 IBH65786 ILD65786 IUZ65786 JEV65786 JOR65786 JYN65786 KIJ65786 KSF65786 LCB65786 LLX65786 LVT65786 MFP65786 MPL65786 MZH65786 NJD65786 NSZ65786 OCV65786 OMR65786 OWN65786 PGJ65786 PQF65786 QAB65786 QJX65786 QTT65786 RDP65786 RNL65786 RXH65786 SHD65786 SQZ65786 TAV65786 TKR65786 TUN65786 UEJ65786 UOF65786 UYB65786 VHX65786 VRT65786 WBP65786 WLL65786 WVH65786 C131322 IV131322 SR131322 ACN131322 AMJ131322 AWF131322 BGB131322 BPX131322 BZT131322 CJP131322 CTL131322 DDH131322 DND131322 DWZ131322 EGV131322 EQR131322 FAN131322 FKJ131322 FUF131322 GEB131322 GNX131322 GXT131322 HHP131322 HRL131322 IBH131322 ILD131322 IUZ131322 JEV131322 JOR131322 JYN131322 KIJ131322 KSF131322 LCB131322 LLX131322 LVT131322 MFP131322 MPL131322 MZH131322 NJD131322 NSZ131322 OCV131322 OMR131322 OWN131322 PGJ131322 PQF131322 QAB131322 QJX131322 QTT131322 RDP131322 RNL131322 RXH131322 SHD131322 SQZ131322 TAV131322 TKR131322 TUN131322 UEJ131322 UOF131322 UYB131322 VHX131322 VRT131322 WBP131322 WLL131322 WVH131322 C196858 IV196858 SR196858 ACN196858 AMJ196858 AWF196858 BGB196858 BPX196858 BZT196858 CJP196858 CTL196858 DDH196858 DND196858 DWZ196858 EGV196858 EQR196858 FAN196858 FKJ196858 FUF196858 GEB196858 GNX196858 GXT196858 HHP196858 HRL196858 IBH196858 ILD196858 IUZ196858 JEV196858 JOR196858 JYN196858 KIJ196858 KSF196858 LCB196858 LLX196858 LVT196858 MFP196858 MPL196858 MZH196858 NJD196858 NSZ196858 OCV196858 OMR196858 OWN196858 PGJ196858 PQF196858 QAB196858 QJX196858 QTT196858 RDP196858 RNL196858 RXH196858 SHD196858 SQZ196858 TAV196858 TKR196858 TUN196858 UEJ196858 UOF196858 UYB196858 VHX196858 VRT196858 WBP196858 WLL196858 WVH196858 C262394 IV262394 SR262394 ACN262394 AMJ262394 AWF262394 BGB262394 BPX262394 BZT262394 CJP262394 CTL262394 DDH262394 DND262394 DWZ262394 EGV262394 EQR262394 FAN262394 FKJ262394 FUF262394 GEB262394 GNX262394 GXT262394 HHP262394 HRL262394 IBH262394 ILD262394 IUZ262394 JEV262394 JOR262394 JYN262394 KIJ262394 KSF262394 LCB262394 LLX262394 LVT262394 MFP262394 MPL262394 MZH262394 NJD262394 NSZ262394 OCV262394 OMR262394 OWN262394 PGJ262394 PQF262394 QAB262394 QJX262394 QTT262394 RDP262394 RNL262394 RXH262394 SHD262394 SQZ262394 TAV262394 TKR262394 TUN262394 UEJ262394 UOF262394 UYB262394 VHX262394 VRT262394 WBP262394 WLL262394 WVH262394 C327930 IV327930 SR327930 ACN327930 AMJ327930 AWF327930 BGB327930 BPX327930 BZT327930 CJP327930 CTL327930 DDH327930 DND327930 DWZ327930 EGV327930 EQR327930 FAN327930 FKJ327930 FUF327930 GEB327930 GNX327930 GXT327930 HHP327930 HRL327930 IBH327930 ILD327930 IUZ327930 JEV327930 JOR327930 JYN327930 KIJ327930 KSF327930 LCB327930 LLX327930 LVT327930 MFP327930 MPL327930 MZH327930 NJD327930 NSZ327930 OCV327930 OMR327930 OWN327930 PGJ327930 PQF327930 QAB327930 QJX327930 QTT327930 RDP327930 RNL327930 RXH327930 SHD327930 SQZ327930 TAV327930 TKR327930 TUN327930 UEJ327930 UOF327930 UYB327930 VHX327930 VRT327930 WBP327930 WLL327930 WVH327930 C393466 IV393466 SR393466 ACN393466 AMJ393466 AWF393466 BGB393466 BPX393466 BZT393466 CJP393466 CTL393466 DDH393466 DND393466 DWZ393466 EGV393466 EQR393466 FAN393466 FKJ393466 FUF393466 GEB393466 GNX393466 GXT393466 HHP393466 HRL393466 IBH393466 ILD393466 IUZ393466 JEV393466 JOR393466 JYN393466 KIJ393466 KSF393466 LCB393466 LLX393466 LVT393466 MFP393466 MPL393466 MZH393466 NJD393466 NSZ393466 OCV393466 OMR393466 OWN393466 PGJ393466 PQF393466 QAB393466 QJX393466 QTT393466 RDP393466 RNL393466 RXH393466 SHD393466 SQZ393466 TAV393466 TKR393466 TUN393466 UEJ393466 UOF393466 UYB393466 VHX393466 VRT393466 WBP393466 WLL393466 WVH393466 C459002 IV459002 SR459002 ACN459002 AMJ459002 AWF459002 BGB459002 BPX459002 BZT459002 CJP459002 CTL459002 DDH459002 DND459002 DWZ459002 EGV459002 EQR459002 FAN459002 FKJ459002 FUF459002 GEB459002 GNX459002 GXT459002 HHP459002 HRL459002 IBH459002 ILD459002 IUZ459002 JEV459002 JOR459002 JYN459002 KIJ459002 KSF459002 LCB459002 LLX459002 LVT459002 MFP459002 MPL459002 MZH459002 NJD459002 NSZ459002 OCV459002 OMR459002 OWN459002 PGJ459002 PQF459002 QAB459002 QJX459002 QTT459002 RDP459002 RNL459002 RXH459002 SHD459002 SQZ459002 TAV459002 TKR459002 TUN459002 UEJ459002 UOF459002 UYB459002 VHX459002 VRT459002 WBP459002 WLL459002 WVH459002 C524538 IV524538 SR524538 ACN524538 AMJ524538 AWF524538 BGB524538 BPX524538 BZT524538 CJP524538 CTL524538 DDH524538 DND524538 DWZ524538 EGV524538 EQR524538 FAN524538 FKJ524538 FUF524538 GEB524538 GNX524538 GXT524538 HHP524538 HRL524538 IBH524538 ILD524538 IUZ524538 JEV524538 JOR524538 JYN524538 KIJ524538 KSF524538 LCB524538 LLX524538 LVT524538 MFP524538 MPL524538 MZH524538 NJD524538 NSZ524538 OCV524538 OMR524538 OWN524538 PGJ524538 PQF524538 QAB524538 QJX524538 QTT524538 RDP524538 RNL524538 RXH524538 SHD524538 SQZ524538 TAV524538 TKR524538 TUN524538 UEJ524538 UOF524538 UYB524538 VHX524538 VRT524538 WBP524538 WLL524538 WVH524538 C590074 IV590074 SR590074 ACN590074 AMJ590074 AWF590074 BGB590074 BPX590074 BZT590074 CJP590074 CTL590074 DDH590074 DND590074 DWZ590074 EGV590074 EQR590074 FAN590074 FKJ590074 FUF590074 GEB590074 GNX590074 GXT590074 HHP590074 HRL590074 IBH590074 ILD590074 IUZ590074 JEV590074 JOR590074 JYN590074 KIJ590074 KSF590074 LCB590074 LLX590074 LVT590074 MFP590074 MPL590074 MZH590074 NJD590074 NSZ590074 OCV590074 OMR590074 OWN590074 PGJ590074 PQF590074 QAB590074 QJX590074 QTT590074 RDP590074 RNL590074 RXH590074 SHD590074 SQZ590074 TAV590074 TKR590074 TUN590074 UEJ590074 UOF590074 UYB590074 VHX590074 VRT590074 WBP590074 WLL590074 WVH590074 C655610 IV655610 SR655610 ACN655610 AMJ655610 AWF655610 BGB655610 BPX655610 BZT655610 CJP655610 CTL655610 DDH655610 DND655610 DWZ655610 EGV655610 EQR655610 FAN655610 FKJ655610 FUF655610 GEB655610 GNX655610 GXT655610 HHP655610 HRL655610 IBH655610 ILD655610 IUZ655610 JEV655610 JOR655610 JYN655610 KIJ655610 KSF655610 LCB655610 LLX655610 LVT655610 MFP655610 MPL655610 MZH655610 NJD655610 NSZ655610 OCV655610 OMR655610 OWN655610 PGJ655610 PQF655610 QAB655610 QJX655610 QTT655610 RDP655610 RNL655610 RXH655610 SHD655610 SQZ655610 TAV655610 TKR655610 TUN655610 UEJ655610 UOF655610 UYB655610 VHX655610 VRT655610 WBP655610 WLL655610 WVH655610 C721146 IV721146 SR721146 ACN721146 AMJ721146 AWF721146 BGB721146 BPX721146 BZT721146 CJP721146 CTL721146 DDH721146 DND721146 DWZ721146 EGV721146 EQR721146 FAN721146 FKJ721146 FUF721146 GEB721146 GNX721146 GXT721146 HHP721146 HRL721146 IBH721146 ILD721146 IUZ721146 JEV721146 JOR721146 JYN721146 KIJ721146 KSF721146 LCB721146 LLX721146 LVT721146 MFP721146 MPL721146 MZH721146 NJD721146 NSZ721146 OCV721146 OMR721146 OWN721146 PGJ721146 PQF721146 QAB721146 QJX721146 QTT721146 RDP721146 RNL721146 RXH721146 SHD721146 SQZ721146 TAV721146 TKR721146 TUN721146 UEJ721146 UOF721146 UYB721146 VHX721146 VRT721146 WBP721146 WLL721146 WVH721146 C786682 IV786682 SR786682 ACN786682 AMJ786682 AWF786682 BGB786682 BPX786682 BZT786682 CJP786682 CTL786682 DDH786682 DND786682 DWZ786682 EGV786682 EQR786682 FAN786682 FKJ786682 FUF786682 GEB786682 GNX786682 GXT786682 HHP786682 HRL786682 IBH786682 ILD786682 IUZ786682 JEV786682 JOR786682 JYN786682 KIJ786682 KSF786682 LCB786682 LLX786682 LVT786682 MFP786682 MPL786682 MZH786682 NJD786682 NSZ786682 OCV786682 OMR786682 OWN786682 PGJ786682 PQF786682 QAB786682 QJX786682 QTT786682 RDP786682 RNL786682 RXH786682 SHD786682 SQZ786682 TAV786682 TKR786682 TUN786682 UEJ786682 UOF786682 UYB786682 VHX786682 VRT786682 WBP786682 WLL786682 WVH786682 C852218 IV852218 SR852218 ACN852218 AMJ852218 AWF852218 BGB852218 BPX852218 BZT852218 CJP852218 CTL852218 DDH852218 DND852218 DWZ852218 EGV852218 EQR852218 FAN852218 FKJ852218 FUF852218 GEB852218 GNX852218 GXT852218 HHP852218 HRL852218 IBH852218 ILD852218 IUZ852218 JEV852218 JOR852218 JYN852218 KIJ852218 KSF852218 LCB852218 LLX852218 LVT852218 MFP852218 MPL852218 MZH852218 NJD852218 NSZ852218 OCV852218 OMR852218 OWN852218 PGJ852218 PQF852218 QAB852218 QJX852218 QTT852218 RDP852218 RNL852218 RXH852218 SHD852218 SQZ852218 TAV852218 TKR852218 TUN852218 UEJ852218 UOF852218 UYB852218 VHX852218 VRT852218 WBP852218 WLL852218 WVH852218 C917754 IV917754 SR917754 ACN917754 AMJ917754 AWF917754 BGB917754 BPX917754 BZT917754 CJP917754 CTL917754 DDH917754 DND917754 DWZ917754 EGV917754 EQR917754 FAN917754 FKJ917754 FUF917754 GEB917754 GNX917754 GXT917754 HHP917754 HRL917754 IBH917754 ILD917754 IUZ917754 JEV917754 JOR917754 JYN917754 KIJ917754 KSF917754 LCB917754 LLX917754 LVT917754 MFP917754 MPL917754 MZH917754 NJD917754 NSZ917754 OCV917754 OMR917754 OWN917754 PGJ917754 PQF917754 QAB917754 QJX917754 QTT917754 RDP917754 RNL917754 RXH917754 SHD917754 SQZ917754 TAV917754 TKR917754 TUN917754 UEJ917754 UOF917754 UYB917754 VHX917754 VRT917754 WBP917754 WLL917754 WVH917754 C983290 IV983290 SR983290 ACN983290 AMJ983290 AWF983290 BGB983290 BPX983290 BZT983290 CJP983290 CTL983290 DDH983290 DND983290 DWZ983290 EGV983290 EQR983290 FAN983290 FKJ983290 FUF983290 GEB983290 GNX983290 GXT983290 HHP983290 HRL983290 IBH983290 ILD983290 IUZ983290 JEV983290 JOR983290 JYN983290 KIJ983290 KSF983290 LCB983290 LLX983290 LVT983290 MFP983290 MPL983290 MZH983290 NJD983290 NSZ983290 OCV983290 OMR983290 OWN983290 PGJ983290 PQF983290 QAB983290 QJX983290 QTT983290 RDP983290 RNL983290 RXH983290 SHD983290 SQZ983290 TAV983290 TKR983290 TUN983290 UEJ983290 UOF983290 UYB983290 VHX983290 VRT983290 WBP983290 IV24:IV69 SR24:SR69 ACN24:ACN69 AMJ24:AMJ69 AWF24:AWF69 BGB24:BGB69 BPX24:BPX69 BZT24:BZT69 CJP24:CJP69 CTL24:CTL69 DDH24:DDH69 DND24:DND69 DWZ24:DWZ69 EGV24:EGV69 EQR24:EQR69 FAN24:FAN69 FKJ24:FKJ69 FUF24:FUF69 GEB24:GEB69 GNX24:GNX69 GXT24:GXT69 HHP24:HHP69 HRL24:HRL69 IBH24:IBH69 ILD24:ILD69 IUZ24:IUZ69 JEV24:JEV69 JOR24:JOR69 JYN24:JYN69 KIJ24:KIJ69 KSF24:KSF69 LCB24:LCB69 LLX24:LLX69 LVT24:LVT69 MFP24:MFP69 MPL24:MPL69 MZH24:MZH69 NJD24:NJD69 NSZ24:NSZ69 OCV24:OCV69 OMR24:OMR69 OWN24:OWN69 PGJ24:PGJ69 PQF24:PQF69 QAB24:QAB69 QJX24:QJX69 QTT24:QTT69 RDP24:RDP69 RNL24:RNL69 RXH24:RXH69 SHD24:SHD69 SQZ24:SQZ69 TAV24:TAV69 TKR24:TKR69 TUN24:TUN69 UEJ24:UEJ69 UOF24:UOF69 UYB24:UYB69 VHX24:VHX69 VRT24:VRT69 WBP24:WBP69 WLL24:WLL69 WVH24:WVH69">
      <formula1>0</formula1>
      <formula2>1</formula2>
    </dataValidation>
    <dataValidation type="list" allowBlank="1" showInputMessage="1" showErrorMessage="1" sqref="WVE983290 A65786 IS65786 SO65786 ACK65786 AMG65786 AWC65786 BFY65786 BPU65786 BZQ65786 CJM65786 CTI65786 DDE65786 DNA65786 DWW65786 EGS65786 EQO65786 FAK65786 FKG65786 FUC65786 GDY65786 GNU65786 GXQ65786 HHM65786 HRI65786 IBE65786 ILA65786 IUW65786 JES65786 JOO65786 JYK65786 KIG65786 KSC65786 LBY65786 LLU65786 LVQ65786 MFM65786 MPI65786 MZE65786 NJA65786 NSW65786 OCS65786 OMO65786 OWK65786 PGG65786 PQC65786 PZY65786 QJU65786 QTQ65786 RDM65786 RNI65786 RXE65786 SHA65786 SQW65786 TAS65786 TKO65786 TUK65786 UEG65786 UOC65786 UXY65786 VHU65786 VRQ65786 WBM65786 WLI65786 WVE65786 A131322 IS131322 SO131322 ACK131322 AMG131322 AWC131322 BFY131322 BPU131322 BZQ131322 CJM131322 CTI131322 DDE131322 DNA131322 DWW131322 EGS131322 EQO131322 FAK131322 FKG131322 FUC131322 GDY131322 GNU131322 GXQ131322 HHM131322 HRI131322 IBE131322 ILA131322 IUW131322 JES131322 JOO131322 JYK131322 KIG131322 KSC131322 LBY131322 LLU131322 LVQ131322 MFM131322 MPI131322 MZE131322 NJA131322 NSW131322 OCS131322 OMO131322 OWK131322 PGG131322 PQC131322 PZY131322 QJU131322 QTQ131322 RDM131322 RNI131322 RXE131322 SHA131322 SQW131322 TAS131322 TKO131322 TUK131322 UEG131322 UOC131322 UXY131322 VHU131322 VRQ131322 WBM131322 WLI131322 WVE131322 A196858 IS196858 SO196858 ACK196858 AMG196858 AWC196858 BFY196858 BPU196858 BZQ196858 CJM196858 CTI196858 DDE196858 DNA196858 DWW196858 EGS196858 EQO196858 FAK196858 FKG196858 FUC196858 GDY196858 GNU196858 GXQ196858 HHM196858 HRI196858 IBE196858 ILA196858 IUW196858 JES196858 JOO196858 JYK196858 KIG196858 KSC196858 LBY196858 LLU196858 LVQ196858 MFM196858 MPI196858 MZE196858 NJA196858 NSW196858 OCS196858 OMO196858 OWK196858 PGG196858 PQC196858 PZY196858 QJU196858 QTQ196858 RDM196858 RNI196858 RXE196858 SHA196858 SQW196858 TAS196858 TKO196858 TUK196858 UEG196858 UOC196858 UXY196858 VHU196858 VRQ196858 WBM196858 WLI196858 WVE196858 A262394 IS262394 SO262394 ACK262394 AMG262394 AWC262394 BFY262394 BPU262394 BZQ262394 CJM262394 CTI262394 DDE262394 DNA262394 DWW262394 EGS262394 EQO262394 FAK262394 FKG262394 FUC262394 GDY262394 GNU262394 GXQ262394 HHM262394 HRI262394 IBE262394 ILA262394 IUW262394 JES262394 JOO262394 JYK262394 KIG262394 KSC262394 LBY262394 LLU262394 LVQ262394 MFM262394 MPI262394 MZE262394 NJA262394 NSW262394 OCS262394 OMO262394 OWK262394 PGG262394 PQC262394 PZY262394 QJU262394 QTQ262394 RDM262394 RNI262394 RXE262394 SHA262394 SQW262394 TAS262394 TKO262394 TUK262394 UEG262394 UOC262394 UXY262394 VHU262394 VRQ262394 WBM262394 WLI262394 WVE262394 A327930 IS327930 SO327930 ACK327930 AMG327930 AWC327930 BFY327930 BPU327930 BZQ327930 CJM327930 CTI327930 DDE327930 DNA327930 DWW327930 EGS327930 EQO327930 FAK327930 FKG327930 FUC327930 GDY327930 GNU327930 GXQ327930 HHM327930 HRI327930 IBE327930 ILA327930 IUW327930 JES327930 JOO327930 JYK327930 KIG327930 KSC327930 LBY327930 LLU327930 LVQ327930 MFM327930 MPI327930 MZE327930 NJA327930 NSW327930 OCS327930 OMO327930 OWK327930 PGG327930 PQC327930 PZY327930 QJU327930 QTQ327930 RDM327930 RNI327930 RXE327930 SHA327930 SQW327930 TAS327930 TKO327930 TUK327930 UEG327930 UOC327930 UXY327930 VHU327930 VRQ327930 WBM327930 WLI327930 WVE327930 A393466 IS393466 SO393466 ACK393466 AMG393466 AWC393466 BFY393466 BPU393466 BZQ393466 CJM393466 CTI393466 DDE393466 DNA393466 DWW393466 EGS393466 EQO393466 FAK393466 FKG393466 FUC393466 GDY393466 GNU393466 GXQ393466 HHM393466 HRI393466 IBE393466 ILA393466 IUW393466 JES393466 JOO393466 JYK393466 KIG393466 KSC393466 LBY393466 LLU393466 LVQ393466 MFM393466 MPI393466 MZE393466 NJA393466 NSW393466 OCS393466 OMO393466 OWK393466 PGG393466 PQC393466 PZY393466 QJU393466 QTQ393466 RDM393466 RNI393466 RXE393466 SHA393466 SQW393466 TAS393466 TKO393466 TUK393466 UEG393466 UOC393466 UXY393466 VHU393466 VRQ393466 WBM393466 WLI393466 WVE393466 A459002 IS459002 SO459002 ACK459002 AMG459002 AWC459002 BFY459002 BPU459002 BZQ459002 CJM459002 CTI459002 DDE459002 DNA459002 DWW459002 EGS459002 EQO459002 FAK459002 FKG459002 FUC459002 GDY459002 GNU459002 GXQ459002 HHM459002 HRI459002 IBE459002 ILA459002 IUW459002 JES459002 JOO459002 JYK459002 KIG459002 KSC459002 LBY459002 LLU459002 LVQ459002 MFM459002 MPI459002 MZE459002 NJA459002 NSW459002 OCS459002 OMO459002 OWK459002 PGG459002 PQC459002 PZY459002 QJU459002 QTQ459002 RDM459002 RNI459002 RXE459002 SHA459002 SQW459002 TAS459002 TKO459002 TUK459002 UEG459002 UOC459002 UXY459002 VHU459002 VRQ459002 WBM459002 WLI459002 WVE459002 A524538 IS524538 SO524538 ACK524538 AMG524538 AWC524538 BFY524538 BPU524538 BZQ524538 CJM524538 CTI524538 DDE524538 DNA524538 DWW524538 EGS524538 EQO524538 FAK524538 FKG524538 FUC524538 GDY524538 GNU524538 GXQ524538 HHM524538 HRI524538 IBE524538 ILA524538 IUW524538 JES524538 JOO524538 JYK524538 KIG524538 KSC524538 LBY524538 LLU524538 LVQ524538 MFM524538 MPI524538 MZE524538 NJA524538 NSW524538 OCS524538 OMO524538 OWK524538 PGG524538 PQC524538 PZY524538 QJU524538 QTQ524538 RDM524538 RNI524538 RXE524538 SHA524538 SQW524538 TAS524538 TKO524538 TUK524538 UEG524538 UOC524538 UXY524538 VHU524538 VRQ524538 WBM524538 WLI524538 WVE524538 A590074 IS590074 SO590074 ACK590074 AMG590074 AWC590074 BFY590074 BPU590074 BZQ590074 CJM590074 CTI590074 DDE590074 DNA590074 DWW590074 EGS590074 EQO590074 FAK590074 FKG590074 FUC590074 GDY590074 GNU590074 GXQ590074 HHM590074 HRI590074 IBE590074 ILA590074 IUW590074 JES590074 JOO590074 JYK590074 KIG590074 KSC590074 LBY590074 LLU590074 LVQ590074 MFM590074 MPI590074 MZE590074 NJA590074 NSW590074 OCS590074 OMO590074 OWK590074 PGG590074 PQC590074 PZY590074 QJU590074 QTQ590074 RDM590074 RNI590074 RXE590074 SHA590074 SQW590074 TAS590074 TKO590074 TUK590074 UEG590074 UOC590074 UXY590074 VHU590074 VRQ590074 WBM590074 WLI590074 WVE590074 A655610 IS655610 SO655610 ACK655610 AMG655610 AWC655610 BFY655610 BPU655610 BZQ655610 CJM655610 CTI655610 DDE655610 DNA655610 DWW655610 EGS655610 EQO655610 FAK655610 FKG655610 FUC655610 GDY655610 GNU655610 GXQ655610 HHM655610 HRI655610 IBE655610 ILA655610 IUW655610 JES655610 JOO655610 JYK655610 KIG655610 KSC655610 LBY655610 LLU655610 LVQ655610 MFM655610 MPI655610 MZE655610 NJA655610 NSW655610 OCS655610 OMO655610 OWK655610 PGG655610 PQC655610 PZY655610 QJU655610 QTQ655610 RDM655610 RNI655610 RXE655610 SHA655610 SQW655610 TAS655610 TKO655610 TUK655610 UEG655610 UOC655610 UXY655610 VHU655610 VRQ655610 WBM655610 WLI655610 WVE655610 A721146 IS721146 SO721146 ACK721146 AMG721146 AWC721146 BFY721146 BPU721146 BZQ721146 CJM721146 CTI721146 DDE721146 DNA721146 DWW721146 EGS721146 EQO721146 FAK721146 FKG721146 FUC721146 GDY721146 GNU721146 GXQ721146 HHM721146 HRI721146 IBE721146 ILA721146 IUW721146 JES721146 JOO721146 JYK721146 KIG721146 KSC721146 LBY721146 LLU721146 LVQ721146 MFM721146 MPI721146 MZE721146 NJA721146 NSW721146 OCS721146 OMO721146 OWK721146 PGG721146 PQC721146 PZY721146 QJU721146 QTQ721146 RDM721146 RNI721146 RXE721146 SHA721146 SQW721146 TAS721146 TKO721146 TUK721146 UEG721146 UOC721146 UXY721146 VHU721146 VRQ721146 WBM721146 WLI721146 WVE721146 A786682 IS786682 SO786682 ACK786682 AMG786682 AWC786682 BFY786682 BPU786682 BZQ786682 CJM786682 CTI786682 DDE786682 DNA786682 DWW786682 EGS786682 EQO786682 FAK786682 FKG786682 FUC786682 GDY786682 GNU786682 GXQ786682 HHM786682 HRI786682 IBE786682 ILA786682 IUW786682 JES786682 JOO786682 JYK786682 KIG786682 KSC786682 LBY786682 LLU786682 LVQ786682 MFM786682 MPI786682 MZE786682 NJA786682 NSW786682 OCS786682 OMO786682 OWK786682 PGG786682 PQC786682 PZY786682 QJU786682 QTQ786682 RDM786682 RNI786682 RXE786682 SHA786682 SQW786682 TAS786682 TKO786682 TUK786682 UEG786682 UOC786682 UXY786682 VHU786682 VRQ786682 WBM786682 WLI786682 WVE786682 A852218 IS852218 SO852218 ACK852218 AMG852218 AWC852218 BFY852218 BPU852218 BZQ852218 CJM852218 CTI852218 DDE852218 DNA852218 DWW852218 EGS852218 EQO852218 FAK852218 FKG852218 FUC852218 GDY852218 GNU852218 GXQ852218 HHM852218 HRI852218 IBE852218 ILA852218 IUW852218 JES852218 JOO852218 JYK852218 KIG852218 KSC852218 LBY852218 LLU852218 LVQ852218 MFM852218 MPI852218 MZE852218 NJA852218 NSW852218 OCS852218 OMO852218 OWK852218 PGG852218 PQC852218 PZY852218 QJU852218 QTQ852218 RDM852218 RNI852218 RXE852218 SHA852218 SQW852218 TAS852218 TKO852218 TUK852218 UEG852218 UOC852218 UXY852218 VHU852218 VRQ852218 WBM852218 WLI852218 WVE852218 A917754 IS917754 SO917754 ACK917754 AMG917754 AWC917754 BFY917754 BPU917754 BZQ917754 CJM917754 CTI917754 DDE917754 DNA917754 DWW917754 EGS917754 EQO917754 FAK917754 FKG917754 FUC917754 GDY917754 GNU917754 GXQ917754 HHM917754 HRI917754 IBE917754 ILA917754 IUW917754 JES917754 JOO917754 JYK917754 KIG917754 KSC917754 LBY917754 LLU917754 LVQ917754 MFM917754 MPI917754 MZE917754 NJA917754 NSW917754 OCS917754 OMO917754 OWK917754 PGG917754 PQC917754 PZY917754 QJU917754 QTQ917754 RDM917754 RNI917754 RXE917754 SHA917754 SQW917754 TAS917754 TKO917754 TUK917754 UEG917754 UOC917754 UXY917754 VHU917754 VRQ917754 WBM917754 WLI917754 WVE917754 A983290 IS983290 SO983290 ACK983290 AMG983290 AWC983290 BFY983290 BPU983290 BZQ983290 CJM983290 CTI983290 DDE983290 DNA983290 DWW983290 EGS983290 EQO983290 FAK983290 FKG983290 FUC983290 GDY983290 GNU983290 GXQ983290 HHM983290 HRI983290 IBE983290 ILA983290 IUW983290 JES983290 JOO983290 JYK983290 KIG983290 KSC983290 LBY983290 LLU983290 LVQ983290 MFM983290 MPI983290 MZE983290 NJA983290 NSW983290 OCS983290 OMO983290 OWK983290 PGG983290 PQC983290 PZY983290 QJU983290 QTQ983290 RDM983290 RNI983290 RXE983290 SHA983290 SQW983290 TAS983290 TKO983290 TUK983290 UEG983290 UOC983290 UXY983290 VHU983290 VRQ983290 WBM983290 WLI983290 A24:A69 IS24:IS69 SO24:SO69 ACK24:ACK69 AMG24:AMG69 AWC24:AWC69 BFY24:BFY69 BPU24:BPU69 BZQ24:BZQ69 CJM24:CJM69 CTI24:CTI69 DDE24:DDE69 DNA24:DNA69 DWW24:DWW69 EGS24:EGS69 EQO24:EQO69 FAK24:FAK69 FKG24:FKG69 FUC24:FUC69 GDY24:GDY69 GNU24:GNU69 GXQ24:GXQ69 HHM24:HHM69 HRI24:HRI69 IBE24:IBE69 ILA24:ILA69 IUW24:IUW69 JES24:JES69 JOO24:JOO69 JYK24:JYK69 KIG24:KIG69 KSC24:KSC69 LBY24:LBY69 LLU24:LLU69 LVQ24:LVQ69 MFM24:MFM69 MPI24:MPI69 MZE24:MZE69 NJA24:NJA69 NSW24:NSW69 OCS24:OCS69 OMO24:OMO69 OWK24:OWK69 PGG24:PGG69 PQC24:PQC69 PZY24:PZY69 QJU24:QJU69 QTQ24:QTQ69 RDM24:RDM69 RNI24:RNI69 RXE24:RXE69 SHA24:SHA69 SQW24:SQW69 TAS24:TAS69 TKO24:TKO69 TUK24:TUK69 UEG24:UEG69 UOC24:UOC69 UXY24:UXY69 VHU24:VHU69 VRQ24:VRQ69 WBM24:WBM69 WLI24:WLI69 WVE24:WVE69">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7" customWidth="1"/>
    <col min="2" max="2" width="55.5703125" style="147" customWidth="1"/>
    <col min="3" max="3" width="41.28515625" style="147" customWidth="1"/>
    <col min="4" max="4" width="29.42578125" style="147" customWidth="1"/>
    <col min="5" max="5" width="29.140625" style="147" customWidth="1"/>
    <col min="6" max="16384" width="11.42578125" style="98"/>
  </cols>
  <sheetData>
    <row r="1" spans="1:5" x14ac:dyDescent="0.25">
      <c r="A1" s="386" t="s">
        <v>89</v>
      </c>
      <c r="B1" s="387"/>
      <c r="C1" s="387"/>
      <c r="D1" s="387"/>
      <c r="E1" s="120"/>
    </row>
    <row r="2" spans="1:5" ht="27.75" customHeight="1" x14ac:dyDescent="0.25">
      <c r="A2" s="121"/>
      <c r="B2" s="388" t="s">
        <v>72</v>
      </c>
      <c r="C2" s="388"/>
      <c r="D2" s="388"/>
      <c r="E2" s="122"/>
    </row>
    <row r="3" spans="1:5" ht="21" customHeight="1" x14ac:dyDescent="0.25">
      <c r="A3" s="123"/>
      <c r="B3" s="388" t="s">
        <v>147</v>
      </c>
      <c r="C3" s="388"/>
      <c r="D3" s="388"/>
      <c r="E3" s="124"/>
    </row>
    <row r="4" spans="1:5" thickBot="1" x14ac:dyDescent="0.3">
      <c r="A4" s="125"/>
      <c r="B4" s="126"/>
      <c r="C4" s="126"/>
      <c r="D4" s="126"/>
      <c r="E4" s="127"/>
    </row>
    <row r="5" spans="1:5" ht="26.25" customHeight="1" thickBot="1" x14ac:dyDescent="0.3">
      <c r="A5" s="125"/>
      <c r="B5" s="128" t="s">
        <v>73</v>
      </c>
      <c r="C5" s="389"/>
      <c r="D5" s="390"/>
      <c r="E5" s="127"/>
    </row>
    <row r="6" spans="1:5" ht="27.75" customHeight="1" thickBot="1" x14ac:dyDescent="0.3">
      <c r="A6" s="125"/>
      <c r="B6" s="152" t="s">
        <v>74</v>
      </c>
      <c r="C6" s="391"/>
      <c r="D6" s="392"/>
      <c r="E6" s="127"/>
    </row>
    <row r="7" spans="1:5" ht="29.25" customHeight="1" thickBot="1" x14ac:dyDescent="0.3">
      <c r="A7" s="125"/>
      <c r="B7" s="152" t="s">
        <v>148</v>
      </c>
      <c r="C7" s="395" t="s">
        <v>149</v>
      </c>
      <c r="D7" s="396"/>
      <c r="E7" s="127"/>
    </row>
    <row r="8" spans="1:5" ht="16.5" thickBot="1" x14ac:dyDescent="0.3">
      <c r="A8" s="125"/>
      <c r="B8" s="153" t="s">
        <v>150</v>
      </c>
      <c r="C8" s="393"/>
      <c r="D8" s="394"/>
      <c r="E8" s="127"/>
    </row>
    <row r="9" spans="1:5" ht="23.25" customHeight="1" thickBot="1" x14ac:dyDescent="0.3">
      <c r="A9" s="125"/>
      <c r="B9" s="153" t="s">
        <v>150</v>
      </c>
      <c r="C9" s="393"/>
      <c r="D9" s="394"/>
      <c r="E9" s="127"/>
    </row>
    <row r="10" spans="1:5" ht="26.25" customHeight="1" thickBot="1" x14ac:dyDescent="0.3">
      <c r="A10" s="125"/>
      <c r="B10" s="153" t="s">
        <v>150</v>
      </c>
      <c r="C10" s="393"/>
      <c r="D10" s="394"/>
      <c r="E10" s="127"/>
    </row>
    <row r="11" spans="1:5" ht="21.75" customHeight="1" thickBot="1" x14ac:dyDescent="0.3">
      <c r="A11" s="125"/>
      <c r="B11" s="153" t="s">
        <v>150</v>
      </c>
      <c r="C11" s="393"/>
      <c r="D11" s="394"/>
      <c r="E11" s="127"/>
    </row>
    <row r="12" spans="1:5" ht="32.25" thickBot="1" x14ac:dyDescent="0.3">
      <c r="A12" s="125"/>
      <c r="B12" s="154" t="s">
        <v>151</v>
      </c>
      <c r="C12" s="393">
        <f>SUM(C8:D11)</f>
        <v>0</v>
      </c>
      <c r="D12" s="394"/>
      <c r="E12" s="127"/>
    </row>
    <row r="13" spans="1:5" ht="26.25" customHeight="1" thickBot="1" x14ac:dyDescent="0.3">
      <c r="A13" s="125"/>
      <c r="B13" s="154" t="s">
        <v>152</v>
      </c>
      <c r="C13" s="393">
        <f>+C12/616000</f>
        <v>0</v>
      </c>
      <c r="D13" s="394"/>
      <c r="E13" s="127"/>
    </row>
    <row r="14" spans="1:5" ht="24.75" customHeight="1" x14ac:dyDescent="0.25">
      <c r="A14" s="125"/>
      <c r="B14" s="126"/>
      <c r="C14" s="130"/>
      <c r="D14" s="131"/>
      <c r="E14" s="127"/>
    </row>
    <row r="15" spans="1:5" ht="28.5" customHeight="1" thickBot="1" x14ac:dyDescent="0.3">
      <c r="A15" s="125"/>
      <c r="B15" s="126" t="s">
        <v>153</v>
      </c>
      <c r="C15" s="130"/>
      <c r="D15" s="131"/>
      <c r="E15" s="127"/>
    </row>
    <row r="16" spans="1:5" ht="27" customHeight="1" x14ac:dyDescent="0.25">
      <c r="A16" s="125"/>
      <c r="B16" s="132" t="s">
        <v>75</v>
      </c>
      <c r="C16" s="133"/>
      <c r="D16" s="134"/>
      <c r="E16" s="127"/>
    </row>
    <row r="17" spans="1:6" ht="28.5" customHeight="1" x14ac:dyDescent="0.25">
      <c r="A17" s="125"/>
      <c r="B17" s="125" t="s">
        <v>76</v>
      </c>
      <c r="C17" s="135"/>
      <c r="D17" s="127"/>
      <c r="E17" s="127"/>
    </row>
    <row r="18" spans="1:6" ht="15" x14ac:dyDescent="0.25">
      <c r="A18" s="125"/>
      <c r="B18" s="125" t="s">
        <v>77</v>
      </c>
      <c r="C18" s="135"/>
      <c r="D18" s="127"/>
      <c r="E18" s="127"/>
    </row>
    <row r="19" spans="1:6" ht="27" customHeight="1" thickBot="1" x14ac:dyDescent="0.3">
      <c r="A19" s="125"/>
      <c r="B19" s="136" t="s">
        <v>78</v>
      </c>
      <c r="C19" s="137"/>
      <c r="D19" s="138"/>
      <c r="E19" s="127"/>
    </row>
    <row r="20" spans="1:6" ht="27" customHeight="1" thickBot="1" x14ac:dyDescent="0.3">
      <c r="A20" s="125"/>
      <c r="B20" s="377" t="s">
        <v>79</v>
      </c>
      <c r="C20" s="378"/>
      <c r="D20" s="379"/>
      <c r="E20" s="127"/>
    </row>
    <row r="21" spans="1:6" ht="16.5" thickBot="1" x14ac:dyDescent="0.3">
      <c r="A21" s="125"/>
      <c r="B21" s="377" t="s">
        <v>80</v>
      </c>
      <c r="C21" s="378"/>
      <c r="D21" s="379"/>
      <c r="E21" s="127"/>
    </row>
    <row r="22" spans="1:6" x14ac:dyDescent="0.25">
      <c r="A22" s="125"/>
      <c r="B22" s="139" t="s">
        <v>154</v>
      </c>
      <c r="C22" s="140"/>
      <c r="D22" s="131" t="s">
        <v>81</v>
      </c>
      <c r="E22" s="127"/>
    </row>
    <row r="23" spans="1:6" ht="16.5" thickBot="1" x14ac:dyDescent="0.3">
      <c r="A23" s="125"/>
      <c r="B23" s="129" t="s">
        <v>82</v>
      </c>
      <c r="C23" s="141"/>
      <c r="D23" s="142" t="s">
        <v>81</v>
      </c>
      <c r="E23" s="127"/>
    </row>
    <row r="24" spans="1:6" ht="16.5" thickBot="1" x14ac:dyDescent="0.3">
      <c r="A24" s="125"/>
      <c r="B24" s="143"/>
      <c r="C24" s="144"/>
      <c r="D24" s="126"/>
      <c r="E24" s="145"/>
    </row>
    <row r="25" spans="1:6" x14ac:dyDescent="0.25">
      <c r="A25" s="380"/>
      <c r="B25" s="381" t="s">
        <v>83</v>
      </c>
      <c r="C25" s="383" t="s">
        <v>84</v>
      </c>
      <c r="D25" s="384"/>
      <c r="E25" s="385"/>
      <c r="F25" s="374"/>
    </row>
    <row r="26" spans="1:6" ht="16.5" thickBot="1" x14ac:dyDescent="0.3">
      <c r="A26" s="380"/>
      <c r="B26" s="382"/>
      <c r="C26" s="375" t="s">
        <v>85</v>
      </c>
      <c r="D26" s="376"/>
      <c r="E26" s="385"/>
      <c r="F26" s="374"/>
    </row>
    <row r="27" spans="1:6" thickBot="1" x14ac:dyDescent="0.3">
      <c r="A27" s="136"/>
      <c r="B27" s="146"/>
      <c r="C27" s="146"/>
      <c r="D27" s="146"/>
      <c r="E27" s="138"/>
      <c r="F27" s="119"/>
    </row>
    <row r="28" spans="1:6" x14ac:dyDescent="0.25">
      <c r="B28" s="148" t="s">
        <v>155</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2014-12-20T04:55:24Z</dcterms:modified>
</cp:coreProperties>
</file>